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2024 раздел 1" sheetId="6" r:id="rId1"/>
  </sheets>
  <definedNames>
    <definedName name="_xlnm.Print_Area" localSheetId="0">'2024 раздел 1'!$A$1:$J$177</definedName>
  </definedNames>
  <calcPr calcId="162913"/>
</workbook>
</file>

<file path=xl/calcChain.xml><?xml version="1.0" encoding="utf-8"?>
<calcChain xmlns="http://schemas.openxmlformats.org/spreadsheetml/2006/main">
  <c r="I177" i="6" l="1"/>
  <c r="G31" i="6"/>
  <c r="G30" i="6"/>
  <c r="G29" i="6"/>
  <c r="H30" i="6"/>
  <c r="H167" i="6"/>
  <c r="H166" i="6"/>
  <c r="G167" i="6"/>
  <c r="G166" i="6"/>
  <c r="G169" i="6"/>
  <c r="G168" i="6"/>
  <c r="G113" i="6"/>
  <c r="G117" i="6"/>
  <c r="G115" i="6"/>
  <c r="D113" i="6"/>
  <c r="G114" i="6"/>
  <c r="F114" i="6"/>
  <c r="G111" i="6"/>
  <c r="G109" i="6"/>
  <c r="G110" i="6"/>
  <c r="G100" i="6"/>
  <c r="G95" i="6"/>
  <c r="G92" i="6"/>
  <c r="G89" i="6"/>
  <c r="G86" i="6"/>
  <c r="G21" i="6"/>
  <c r="G83" i="6"/>
  <c r="F67" i="6"/>
  <c r="D66" i="6"/>
  <c r="D67" i="6"/>
  <c r="G105" i="6"/>
  <c r="G106" i="6"/>
  <c r="G107" i="6"/>
  <c r="G108" i="6"/>
  <c r="G104" i="6"/>
  <c r="G102" i="6"/>
  <c r="D100" i="6"/>
  <c r="H153" i="6"/>
  <c r="G153" i="6"/>
  <c r="H151" i="6"/>
  <c r="G151" i="6"/>
  <c r="G98" i="6"/>
  <c r="H98" i="6"/>
  <c r="G99" i="6"/>
  <c r="H99" i="6"/>
  <c r="E29" i="6"/>
  <c r="F29" i="6"/>
  <c r="D29" i="6"/>
  <c r="E174" i="6"/>
  <c r="F174" i="6"/>
  <c r="D174" i="6"/>
  <c r="E175" i="6"/>
  <c r="F175" i="6"/>
  <c r="E176" i="6"/>
  <c r="F176" i="6"/>
  <c r="D175" i="6"/>
  <c r="D176" i="6"/>
  <c r="E114" i="6"/>
  <c r="E113" i="6"/>
  <c r="F113" i="6"/>
  <c r="H32" i="6"/>
  <c r="G32" i="6"/>
  <c r="F31" i="6"/>
  <c r="E31" i="6"/>
  <c r="D55" i="6"/>
  <c r="H70" i="6"/>
  <c r="G70" i="6"/>
  <c r="G68" i="6"/>
  <c r="F68" i="6"/>
  <c r="E68" i="6"/>
  <c r="D68" i="6"/>
  <c r="H73" i="6"/>
  <c r="G73" i="6"/>
  <c r="G71" i="6"/>
  <c r="F71" i="6"/>
  <c r="E71" i="6"/>
  <c r="D71" i="6"/>
  <c r="H76" i="6"/>
  <c r="G76" i="6"/>
  <c r="G74" i="6"/>
  <c r="F74" i="6"/>
  <c r="E74" i="6"/>
  <c r="D74" i="6"/>
  <c r="H79" i="6"/>
  <c r="G79" i="6"/>
  <c r="G77" i="6"/>
  <c r="F77" i="6"/>
  <c r="E77" i="6"/>
  <c r="D77" i="6"/>
  <c r="E82" i="6"/>
  <c r="E80" i="6"/>
  <c r="F80" i="6"/>
  <c r="D80" i="6"/>
  <c r="E85" i="6"/>
  <c r="H85" i="6"/>
  <c r="H84" i="6"/>
  <c r="G84" i="6"/>
  <c r="F83" i="6"/>
  <c r="D83" i="6"/>
  <c r="E88" i="6"/>
  <c r="H88" i="6"/>
  <c r="F87" i="6"/>
  <c r="F86" i="6"/>
  <c r="E87" i="6"/>
  <c r="E66" i="6"/>
  <c r="D86" i="6"/>
  <c r="H91" i="6"/>
  <c r="G91" i="6"/>
  <c r="H90" i="6"/>
  <c r="G90" i="6"/>
  <c r="F89" i="6"/>
  <c r="E89" i="6"/>
  <c r="D89" i="6"/>
  <c r="H94" i="6"/>
  <c r="G94" i="6"/>
  <c r="G93" i="6"/>
  <c r="F92" i="6"/>
  <c r="E92" i="6"/>
  <c r="D92" i="6"/>
  <c r="H97" i="6"/>
  <c r="G97" i="6"/>
  <c r="G96" i="6"/>
  <c r="F95" i="6"/>
  <c r="E95" i="6"/>
  <c r="D95" i="6"/>
  <c r="H102" i="6"/>
  <c r="G101" i="6"/>
  <c r="D103" i="6"/>
  <c r="H126" i="6"/>
  <c r="G126" i="6"/>
  <c r="G124" i="6"/>
  <c r="F125" i="6"/>
  <c r="H125" i="6"/>
  <c r="E125" i="6"/>
  <c r="D125" i="6"/>
  <c r="F124" i="6"/>
  <c r="F123" i="6"/>
  <c r="E124" i="6"/>
  <c r="D124" i="6"/>
  <c r="D123" i="6"/>
  <c r="D114" i="6"/>
  <c r="H122" i="6"/>
  <c r="G122" i="6"/>
  <c r="F121" i="6"/>
  <c r="E121" i="6"/>
  <c r="D121" i="6"/>
  <c r="H120" i="6"/>
  <c r="G120" i="6"/>
  <c r="F119" i="6"/>
  <c r="E119" i="6"/>
  <c r="D119" i="6"/>
  <c r="H118" i="6"/>
  <c r="G118" i="6"/>
  <c r="F117" i="6"/>
  <c r="E117" i="6"/>
  <c r="D117" i="6"/>
  <c r="G116" i="6"/>
  <c r="F115" i="6"/>
  <c r="E115" i="6"/>
  <c r="D115" i="6"/>
  <c r="H112" i="6"/>
  <c r="G112" i="6"/>
  <c r="F111" i="6"/>
  <c r="E111" i="6"/>
  <c r="D111" i="6"/>
  <c r="F109" i="6"/>
  <c r="E110" i="6"/>
  <c r="E109" i="6"/>
  <c r="D110" i="6"/>
  <c r="D109" i="6"/>
  <c r="F11" i="6"/>
  <c r="F26" i="6"/>
  <c r="E11" i="6"/>
  <c r="E26" i="6"/>
  <c r="D11" i="6"/>
  <c r="D26" i="6"/>
  <c r="F10" i="6"/>
  <c r="E10" i="6"/>
  <c r="D10" i="6"/>
  <c r="H23" i="6"/>
  <c r="G23" i="6"/>
  <c r="H22" i="6"/>
  <c r="G22" i="6"/>
  <c r="F21" i="6"/>
  <c r="E21" i="6"/>
  <c r="D21" i="6"/>
  <c r="H20" i="6"/>
  <c r="G20" i="6"/>
  <c r="G18" i="6"/>
  <c r="F18" i="6"/>
  <c r="E18" i="6"/>
  <c r="D18" i="6"/>
  <c r="H17" i="6"/>
  <c r="G17" i="6"/>
  <c r="G15" i="6"/>
  <c r="F15" i="6"/>
  <c r="E15" i="6"/>
  <c r="D15" i="6"/>
  <c r="H14" i="6"/>
  <c r="G14" i="6"/>
  <c r="H13" i="6"/>
  <c r="G13" i="6"/>
  <c r="F12" i="6"/>
  <c r="E12" i="6"/>
  <c r="D12" i="6"/>
  <c r="G36" i="6"/>
  <c r="H34" i="6"/>
  <c r="H36" i="6"/>
  <c r="H38" i="6"/>
  <c r="H42" i="6"/>
  <c r="H44" i="6"/>
  <c r="H45" i="6"/>
  <c r="H47" i="6"/>
  <c r="H48" i="6"/>
  <c r="H49" i="6"/>
  <c r="H51" i="6"/>
  <c r="H52" i="6"/>
  <c r="H53" i="6"/>
  <c r="H58" i="6"/>
  <c r="H61" i="6"/>
  <c r="H64" i="6"/>
  <c r="H132" i="6"/>
  <c r="H133" i="6"/>
  <c r="H134" i="6"/>
  <c r="H136" i="6"/>
  <c r="H137" i="6"/>
  <c r="H140" i="6"/>
  <c r="H150" i="6"/>
  <c r="H152" i="6"/>
  <c r="H157" i="6"/>
  <c r="G49" i="6"/>
  <c r="G50" i="6"/>
  <c r="G51" i="6"/>
  <c r="G52" i="6"/>
  <c r="G53" i="6"/>
  <c r="E154" i="6"/>
  <c r="E146" i="6"/>
  <c r="E158" i="6"/>
  <c r="F154" i="6"/>
  <c r="F146" i="6"/>
  <c r="E149" i="6"/>
  <c r="F149" i="6"/>
  <c r="D149" i="6"/>
  <c r="E142" i="6"/>
  <c r="E167" i="6"/>
  <c r="F142" i="6"/>
  <c r="E143" i="6"/>
  <c r="F143" i="6"/>
  <c r="E144" i="6"/>
  <c r="F144" i="6"/>
  <c r="D144" i="6"/>
  <c r="D56" i="6"/>
  <c r="E55" i="6"/>
  <c r="F55" i="6"/>
  <c r="D30" i="6"/>
  <c r="G61" i="6"/>
  <c r="F60" i="6"/>
  <c r="F173" i="6"/>
  <c r="E60" i="6"/>
  <c r="E173" i="6"/>
  <c r="E161" i="6"/>
  <c r="F161" i="6"/>
  <c r="D161" i="6"/>
  <c r="D60" i="6"/>
  <c r="D173" i="6"/>
  <c r="D31" i="6"/>
  <c r="G157" i="6"/>
  <c r="G156" i="6"/>
  <c r="G155" i="6"/>
  <c r="D154" i="6"/>
  <c r="D146" i="6"/>
  <c r="D158" i="6"/>
  <c r="G152" i="6"/>
  <c r="G150" i="6"/>
  <c r="G140" i="6"/>
  <c r="G139" i="6"/>
  <c r="G138" i="6"/>
  <c r="G137" i="6"/>
  <c r="D137" i="6"/>
  <c r="G136" i="6"/>
  <c r="F135" i="6"/>
  <c r="E135" i="6"/>
  <c r="D135" i="6"/>
  <c r="G134" i="6"/>
  <c r="G133" i="6"/>
  <c r="G132" i="6"/>
  <c r="F131" i="6"/>
  <c r="E131" i="6"/>
  <c r="D131" i="6"/>
  <c r="F59" i="6"/>
  <c r="F57" i="6"/>
  <c r="E59" i="6"/>
  <c r="E57" i="6"/>
  <c r="G58" i="6"/>
  <c r="D57" i="6"/>
  <c r="G64" i="6"/>
  <c r="F62" i="6"/>
  <c r="E62" i="6"/>
  <c r="D49" i="6"/>
  <c r="G48" i="6"/>
  <c r="G47" i="6"/>
  <c r="F46" i="6"/>
  <c r="E46" i="6"/>
  <c r="G45" i="6"/>
  <c r="G44" i="6"/>
  <c r="F43" i="6"/>
  <c r="E43" i="6"/>
  <c r="D43" i="6"/>
  <c r="G42" i="6"/>
  <c r="G41" i="6"/>
  <c r="F40" i="6"/>
  <c r="E40" i="6"/>
  <c r="D40" i="6"/>
  <c r="F39" i="6"/>
  <c r="E39" i="6"/>
  <c r="E37" i="6"/>
  <c r="G38" i="6"/>
  <c r="D37" i="6"/>
  <c r="F35" i="6"/>
  <c r="E35" i="6"/>
  <c r="D35" i="6"/>
  <c r="G34" i="6"/>
  <c r="F33" i="6"/>
  <c r="E33" i="6"/>
  <c r="D33" i="6"/>
  <c r="D143" i="6"/>
  <c r="E159" i="6"/>
  <c r="D160" i="6"/>
  <c r="D159" i="6"/>
  <c r="F159" i="6"/>
  <c r="G159" i="6"/>
  <c r="D142" i="6"/>
  <c r="D167" i="6"/>
  <c r="F160" i="6"/>
  <c r="E160" i="6"/>
  <c r="E25" i="6"/>
  <c r="H100" i="6"/>
  <c r="H176" i="6"/>
  <c r="G85" i="6"/>
  <c r="G46" i="6"/>
  <c r="G10" i="6"/>
  <c r="G25" i="6"/>
  <c r="D168" i="6"/>
  <c r="H46" i="6"/>
  <c r="G143" i="6"/>
  <c r="H15" i="6"/>
  <c r="E168" i="6"/>
  <c r="F9" i="6"/>
  <c r="G160" i="6"/>
  <c r="H11" i="6"/>
  <c r="H175" i="6"/>
  <c r="H77" i="6"/>
  <c r="H21" i="6"/>
  <c r="H111" i="6"/>
  <c r="H89" i="6"/>
  <c r="G119" i="6"/>
  <c r="G154" i="6"/>
  <c r="H114" i="6"/>
  <c r="G62" i="6"/>
  <c r="G131" i="6"/>
  <c r="H149" i="6"/>
  <c r="H40" i="6"/>
  <c r="H144" i="6"/>
  <c r="G125" i="6"/>
  <c r="H119" i="6"/>
  <c r="G12" i="6"/>
  <c r="H18" i="6"/>
  <c r="G175" i="6"/>
  <c r="H131" i="6"/>
  <c r="E163" i="6"/>
  <c r="G149" i="6"/>
  <c r="H10" i="6"/>
  <c r="G144" i="6"/>
  <c r="F25" i="6"/>
  <c r="F171" i="6"/>
  <c r="D163" i="6"/>
  <c r="H117" i="6"/>
  <c r="G11" i="6"/>
  <c r="G9" i="6"/>
  <c r="G24" i="6"/>
  <c r="D141" i="6"/>
  <c r="D166" i="6"/>
  <c r="H55" i="6"/>
  <c r="G142" i="6"/>
  <c r="H12" i="6"/>
  <c r="D9" i="6"/>
  <c r="D24" i="6"/>
  <c r="D170" i="6"/>
  <c r="H87" i="6"/>
  <c r="D169" i="6"/>
  <c r="F56" i="6"/>
  <c r="H121" i="6"/>
  <c r="E56" i="6"/>
  <c r="H60" i="6"/>
  <c r="F163" i="6"/>
  <c r="H62" i="6"/>
  <c r="H135" i="6"/>
  <c r="H161" i="6"/>
  <c r="H95" i="6"/>
  <c r="G176" i="6"/>
  <c r="H29" i="6"/>
  <c r="G59" i="6"/>
  <c r="H113" i="6"/>
  <c r="G173" i="6"/>
  <c r="H124" i="6"/>
  <c r="G60" i="6"/>
  <c r="D25" i="6"/>
  <c r="D171" i="6"/>
  <c r="G35" i="6"/>
  <c r="D65" i="6"/>
  <c r="H74" i="6"/>
  <c r="G39" i="6"/>
  <c r="G43" i="6"/>
  <c r="G135" i="6"/>
  <c r="G121" i="6"/>
  <c r="H71" i="6"/>
  <c r="E169" i="6"/>
  <c r="F37" i="6"/>
  <c r="F28" i="6"/>
  <c r="H143" i="6"/>
  <c r="H35" i="6"/>
  <c r="E141" i="6"/>
  <c r="E166" i="6"/>
  <c r="G40" i="6"/>
  <c r="D54" i="6"/>
  <c r="F141" i="6"/>
  <c r="D129" i="6"/>
  <c r="D165" i="6"/>
  <c r="H92" i="6"/>
  <c r="G174" i="6"/>
  <c r="G87" i="6"/>
  <c r="G66" i="6"/>
  <c r="D172" i="6"/>
  <c r="H39" i="6"/>
  <c r="D28" i="6"/>
  <c r="E54" i="6"/>
  <c r="H173" i="6"/>
  <c r="D128" i="6"/>
  <c r="H43" i="6"/>
  <c r="F168" i="6"/>
  <c r="E171" i="6"/>
  <c r="G33" i="6"/>
  <c r="H59" i="6"/>
  <c r="H26" i="6"/>
  <c r="H68" i="6"/>
  <c r="E128" i="6"/>
  <c r="E164" i="6"/>
  <c r="F54" i="6"/>
  <c r="H57" i="6"/>
  <c r="G57" i="6"/>
  <c r="E172" i="6"/>
  <c r="E28" i="6"/>
  <c r="H109" i="6"/>
  <c r="F24" i="6"/>
  <c r="H146" i="6"/>
  <c r="F158" i="6"/>
  <c r="G146" i="6"/>
  <c r="G123" i="6"/>
  <c r="E86" i="6"/>
  <c r="H86" i="6"/>
  <c r="G82" i="6"/>
  <c r="F66" i="6"/>
  <c r="F172" i="6"/>
  <c r="H172" i="6"/>
  <c r="H142" i="6"/>
  <c r="H110" i="6"/>
  <c r="G161" i="6"/>
  <c r="H31" i="6"/>
  <c r="G55" i="6"/>
  <c r="H33" i="6"/>
  <c r="F169" i="6"/>
  <c r="H169" i="6"/>
  <c r="E30" i="6"/>
  <c r="H154" i="6"/>
  <c r="F30" i="6"/>
  <c r="E83" i="6"/>
  <c r="H83" i="6"/>
  <c r="G88" i="6"/>
  <c r="F167" i="6"/>
  <c r="H174" i="6"/>
  <c r="E9" i="6"/>
  <c r="E24" i="6"/>
  <c r="E123" i="6"/>
  <c r="E67" i="6"/>
  <c r="H67" i="6"/>
  <c r="G56" i="6"/>
  <c r="H25" i="6"/>
  <c r="H163" i="6"/>
  <c r="D164" i="6"/>
  <c r="H168" i="6"/>
  <c r="H28" i="6"/>
  <c r="G163" i="6"/>
  <c r="H171" i="6"/>
  <c r="G26" i="6"/>
  <c r="G141" i="6"/>
  <c r="H9" i="6"/>
  <c r="D127" i="6"/>
  <c r="D162" i="6"/>
  <c r="H37" i="6"/>
  <c r="G37" i="6"/>
  <c r="H56" i="6"/>
  <c r="G28" i="6"/>
  <c r="H141" i="6"/>
  <c r="G171" i="6"/>
  <c r="G67" i="6"/>
  <c r="G80" i="6"/>
  <c r="H24" i="6"/>
  <c r="F128" i="6"/>
  <c r="F65" i="6"/>
  <c r="E65" i="6"/>
  <c r="E127" i="6"/>
  <c r="E162" i="6"/>
  <c r="G54" i="6"/>
  <c r="H54" i="6"/>
  <c r="E170" i="6"/>
  <c r="H123" i="6"/>
  <c r="E129" i="6"/>
  <c r="E165" i="6"/>
  <c r="G158" i="6"/>
  <c r="F166" i="6"/>
  <c r="H158" i="6"/>
  <c r="F129" i="6"/>
  <c r="H129" i="6"/>
  <c r="F170" i="6"/>
  <c r="G170" i="6"/>
  <c r="H65" i="6"/>
  <c r="F127" i="6"/>
  <c r="F162" i="6"/>
  <c r="H128" i="6"/>
  <c r="G128" i="6"/>
  <c r="F164" i="6"/>
  <c r="F165" i="6"/>
  <c r="H165" i="6"/>
  <c r="G65" i="6"/>
  <c r="G172" i="6"/>
  <c r="G165" i="6"/>
  <c r="G164" i="6"/>
  <c r="H164" i="6"/>
  <c r="H127" i="6"/>
  <c r="G127" i="6"/>
  <c r="G162" i="6"/>
  <c r="H162" i="6"/>
  <c r="H170" i="6"/>
  <c r="G129" i="6"/>
</calcChain>
</file>

<file path=xl/sharedStrings.xml><?xml version="1.0" encoding="utf-8"?>
<sst xmlns="http://schemas.openxmlformats.org/spreadsheetml/2006/main" count="424" uniqueCount="161">
  <si>
    <t>Источники финансирования</t>
  </si>
  <si>
    <t>ДГХ</t>
  </si>
  <si>
    <t>Общий объем финансирования программы - всего, в том числе</t>
  </si>
  <si>
    <t>%</t>
  </si>
  <si>
    <t>Мероприятие 2.1.3.
Выплата выкупной цены за изымаемое жилое помещение собственникам жилых помещений</t>
  </si>
  <si>
    <t>за счет межбюджетных трансфертов из окружного бюджета</t>
  </si>
  <si>
    <t>ДАиГ</t>
  </si>
  <si>
    <t>Наименование</t>
  </si>
  <si>
    <t>Отклонение</t>
  </si>
  <si>
    <t>тыс. руб.</t>
  </si>
  <si>
    <t>Основное мероприятие 1.1.
Осуществление полномочий в области градостроительной деятельности
( 1, 2, 3)</t>
  </si>
  <si>
    <t xml:space="preserve">за счет средств местного бюджета </t>
  </si>
  <si>
    <t>всего, в том числе</t>
  </si>
  <si>
    <t>Достигнутый результат 
в рамках основного мероприятия (мероприятия)</t>
  </si>
  <si>
    <t>Примечание 
(факторы, обусловившие неисполнение уточненного плана*)</t>
  </si>
  <si>
    <t>В том числе по годам</t>
  </si>
  <si>
    <t>Ответственный (администратор 
или соадминистратор)</t>
  </si>
  <si>
    <t>всего, в том числе:</t>
  </si>
  <si>
    <t xml:space="preserve">за счет межбюджетных трансфертов из окружного бюджета </t>
  </si>
  <si>
    <t>за счет средств местного бюджета</t>
  </si>
  <si>
    <t xml:space="preserve"> за счет межбюджетных трансфертов из окружного бюджета </t>
  </si>
  <si>
    <t xml:space="preserve">ДИиЗО
</t>
  </si>
  <si>
    <t>ДИиЗО</t>
  </si>
  <si>
    <t xml:space="preserve">Всего по подпрограмме «Содействие развитию жилищного строительства» </t>
  </si>
  <si>
    <t>за счет межбюджетных трансфертов 
из федерального бюджета</t>
  </si>
  <si>
    <t xml:space="preserve"> за счет межбюджетных трансфертов 
из федерального бюджета</t>
  </si>
  <si>
    <t>Всего по подпрограмме «Обеспечение мерами государственной поддержки 
по улучшению жилищных условий отдельных категорий граждан»</t>
  </si>
  <si>
    <t>Всего по подпрограмме «Адресная подпрограмма по переселению граждан
из аварийного жилищного фонда 
на 2019-2025 годы»</t>
  </si>
  <si>
    <t>за счет межбюджетных трансфертов из федерального бюджета</t>
  </si>
  <si>
    <t>Объем финансирования администратора (ДИиЗО)</t>
  </si>
  <si>
    <t>Объем финансирования соадминистратора (ДАиГ)</t>
  </si>
  <si>
    <t>Объем финансирования соадминистратора (ДГХ)</t>
  </si>
  <si>
    <t>X</t>
  </si>
  <si>
    <t>Основное мероприятие 2.3.
Обеспечение доступной среды для инвалидов</t>
  </si>
  <si>
    <t>Основное мероприятие 4.1.
Региональный проект «Обеспечение устойчивого сокращения непригодного для проживания жилищного фонда»
(4, 5, 10,11)</t>
  </si>
  <si>
    <t>Мероприятие 2.1.1.
Обследование жилых домов на предмет признания их аварийными, а также жилых помещений непригодными для проживания</t>
  </si>
  <si>
    <t>Мероприятие 1.1.1.
Комплексные кадастровые работы на территории муниципального образования городской округ Сургут</t>
  </si>
  <si>
    <t>Всего по подпрограмме "Содействие развитию градостроительной деятельности"</t>
  </si>
  <si>
    <t xml:space="preserve">всего, в том числе
</t>
  </si>
  <si>
    <t>Осуществлен возврат средств  в бюджет автономного округа средств субсидии на обеспечение устойчивого сокращения непригодного для проживания жилищного фонда в связи с не достижением значений результатов исполнения показателей результативности мероприятий</t>
  </si>
  <si>
    <t>Мероприятие  2.1.5.
Приобретение жилых помещений для обеспечения граждан жильем, а также для формирования маневренного жилищного фонда</t>
  </si>
  <si>
    <t>Мероприятие 2.1.6. 
Предоставление субсидий гражданам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</si>
  <si>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 xml:space="preserve">за счет межбюджетных трансфертов 
из окружного бюджета </t>
  </si>
  <si>
    <t>Мероприятие 2.1.9.
Оценка рыночной стоимости недвижимого имущества для обмена жилых помещений инвалидов</t>
  </si>
  <si>
    <t xml:space="preserve"> за счет межбюджетных трансфертов 
из окружного бюджета </t>
  </si>
  <si>
    <t>(Возврат средств в бюджет автономного округа в связи с недостижением значений результатов исполнения показателей результативности мероприятий, в целях софинансирования которых предоставлялась субсидия в 2023 году)</t>
  </si>
  <si>
    <t>В рамках заключенного соглашения от 23.01.2024  года №  71876000-1-2024-008 между Департаментом строительства и жилищно-коммунального комплекса ХМАО - Югры  и Администрацией города Сургута на реализацию мероприятия в местном бюджете запланированы ассигнования в сумме 9 613 400,00 руб.. 
По состоянию на 28.12.2024 в рамках мероприятий исполнение составило 9 571 054,50 руб., субсидия предоставлена 4 молодым семьям. 
Остаток средств сложился по факту предоставления выплат.</t>
  </si>
  <si>
    <t>(возврат средств субсидии на реализацию полномочий в области строительства, градостроительной деятельности 
и жилищных отношений)</t>
  </si>
  <si>
    <t>Мероприятие 2.1.4.
Снос домов, подлежащих выводу из эксплуатации с последующим демонтажем строительных конструкций, в связи с переселением из них граждан</t>
  </si>
  <si>
    <t>Мероприятие 2.1.8.
Приобретение жилых помещений для обмена жилых помещений инвалидов</t>
  </si>
  <si>
    <t>Мероприятие 2.3.1. 
Приспособление общего имущества в многоквартирном доме, в котором расположено жилое помещение инвалида (мероприятия по приспособлению входной группы, подъезда, лестничного марша дома пандусами)</t>
  </si>
  <si>
    <t>Мероприятие 2.3.2.
Приспособление общего имущества (придомовой территории) в многоквартирном доме с учетом потребностей инвалидов</t>
  </si>
  <si>
    <t>Основное мероприятие 3.1.
«Обеспечение жильем молодых семей  государственной программы Российской Федерации «Обеспечение доступным  
и комфортным жильем и коммунальными услугами граждан Российской Федерации» (7)</t>
  </si>
  <si>
    <t>Основное мероприятие 3.2.
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 (8)</t>
  </si>
  <si>
    <t>Основное мероприятие 3.4.
Предоставление субсидий на строительство или приобретение жилья за счет средств местного бюджета (9)</t>
  </si>
  <si>
    <t>Мероприятие 4.1.1.
Выплата выкупной цены за изымаемое жилое помещение собственникам жилых помещений  «Адресной подпрограммы по переселению граждан из аварийного жилищного фонда на 2019 – 2025 годы»</t>
  </si>
  <si>
    <t>Выполнено обследование 4 жилых домов на предмет признания их аварийными, а также жилых помещений непригодными для проживания.</t>
  </si>
  <si>
    <t>Фактический уровень исполнения по выполнению работ по сносу домов, подлежащих выводу из эксплуатации с последующим демонтажем строительных конструкций,  в связи с переселением из них граждан обусловлен:
- 2 358 307,49 руб.–   экономией, сложившейся по результатам проведения конкурсных процедур на выполнение мероприятий по сносу многоквартирных домов;
- 3 680 199,19 руб. – уменьшением количества домов, подлежащих сносу в 2024 году.</t>
  </si>
  <si>
    <t xml:space="preserve">Снесено 37 домов, подлежащих выводу из эксплуатации с последующим демонтажем строительных конструкций, в связи с переселением из них граждан; 
разработаны проекты организации работ по сносу объектов капитального строительства в количестве 4 ед., откорректированы проекты организации работ по сносу объектов капитального строительства в количестве 4 ед.
</t>
  </si>
  <si>
    <t>Фактический уровень исполнения по выполнению работ по приспособлению общего имущества в многоквартирном доме, в котором расположено жилое помещение инвалида обусловлен:
- 5 757 006,43 руб.–   несостоявшимися электронными запросами котировок на выполнение работ по приспособлению жилого помещения и общего имущества в многоквартирном доме, в котором расположено жилое помещение инвалида;
- 3 580 568,06 руб. – оплатой работ "по факту" на основании актов выполненных работ (3 объекта).</t>
  </si>
  <si>
    <t>Выполнены работы по приспособлению общего имущества в многоквартирном доме, в котором расположено жилое помещение инвалида по 12 объектам;
выполнены проектно-сметные работы по приспособлению общего имущества в многоквартирном доме, в котором расположено жилое помещение инвалида по 14 объектам.</t>
  </si>
  <si>
    <t xml:space="preserve">В рамках мероприятия оказаны/выполнены услуги/работы:
- по проведению негосударственной экспертизы в форме экспертной оценки достоверности определения сметной стоимости работ по устройству бордюров (18 адресов) на сумму 27 000,00 руб.;
- по оборудованию парковочного места для инвалида на парковках, входящих в состав общего имущества многоквартирного дома, в части нанесения разметки (19 адресов) на сумму 59 280,00 руб., в части установки информационного знаков (25  адресов) на сумму 331 000,00 руб.;
- по оборудованию парковочного места для инвалида на парковках, входящих в состав общего имущества МКД, и в границах красных линий муниципальных дорог в части нанесения разметки и установки дорожных информационных знаков (18  адресов) на сумму 308 510,00 руб.
</t>
  </si>
  <si>
    <t>Проведена оценка рыночной стоимости недвижимого имущества, подлежащего изъятию для муниципальных нужд с учетом доли в праве общей долевой собственности на общее имущество в многоквартирном доме, в том числе доли в праве общей долевой собственности на изымаемый земельный участок под аварийным домом, а также рыночной стоимости недвижимого имущества в многоквартирном доме, предоставляемого взамен изымаемого недвижимого имущества с учетом доли в праве общей долевой собственности на общее имущество в многоквартирном доме 211 объектов.</t>
  </si>
  <si>
    <t>Потребность для оплаты по: 
-по решению Сургутского городского суда ХМАО-ЮГРЫ  по гражданскому делу №2-216/2024 от 28.02.2024 года в сумме 5 181 035,00 руб. возмещение за изымаемое имущество;
- исполнительному листу ФС №041795926 от 05.09.2023 года по делу №2-2356/2022 в сумме 5 349 600,00 руб.</t>
  </si>
  <si>
    <t xml:space="preserve">На основании приказа Департамента строительства и жилищно-коммунального комплекса ХМАО – Югры от 19.01.2024 № 17-п (с изменениями от 29.07.2024) в список граждан - получателей субсидии на приобретение (строительство) жилья включено 12 человек: 7 льготополучателям перечислена субсидия, 4 льготополучателя не представили документы на получение субсидии, 1 льготополучатель снят с учета в связи с отстутствием нуждаемости в улучшении жилиных условий.                                            
</t>
  </si>
  <si>
    <t xml:space="preserve">В отчетном  периоде выполнены комплексные кадастровые работы в отношении 25 кадастровых кварталов (30 микрорайонов города Сургута) в соответствии с утвержденными проектами межеваний, в целях уточнения местоположения границ земельных участков, установления или уточнения местоположения зданий, сооружений, объектов незавершенного строительства на земельных участках. 
Завершение работ запланировано на 2025 год.
</t>
  </si>
  <si>
    <t>Мероприятие 1.1.2. 
Актуализация документов стратегического планирования и выполнение работ по комплексному проекту корректировки документов территориального планирования градостроительного зонирования в целях повышения эффективности управления развитием территории муниципального образования городской округ Сургут</t>
  </si>
  <si>
    <t xml:space="preserve">Думой города принято решение от 03.12.2024 № 703-VII ДГ «Об утверждении единого документа территориального планирования и градостроительного зонирования муниципального образования городской округ Сургут Ханты-Мансийского автономного округа – Югры».
</t>
  </si>
  <si>
    <t>Мероприятие 1.1.3. 
Формирование земельных участков</t>
  </si>
  <si>
    <t>Мероприятие 1.1.6. 
Проекты планировок и/или проекты межевания</t>
  </si>
  <si>
    <t xml:space="preserve">Неисполнение плановых назначений в сумме 2 666 728,81 руб., в том числе:
- в сумме 953 423,01 руб. - по результатам сложившейся экономии при формировании НМЦК;
- в сумме 963 639,24 руб.  -экономия по результатам проведенных закупок на выполнение работ по разработке проектов планировок и проектов межевания территорий;
- в сумме 749 666,56 руб. - нарушение подрядными организациями сроков исполнения и иных условий контрактов, не повлекшее судебные процедуры - по разработке проекта планировки и проекта межевания территории  поселка Кедровый-2, кварталов К-1, К-2, К-12, ведется претензионная работа.
</t>
  </si>
  <si>
    <t>Постановлением Администрации от 26.12.2024 № 7170 утвержден проект планировки и проект межевания территории ТСН «Виктория» в городе Сургуте в части проездов.
В связи с нарушением подрядными организациями сроков исполнения  контрактов по разработке проекта планировки и проекта межевания территории  поселка Кедровый-2, кварталов К-1, К-2, К-12, проект разработан не был.  Ведется претензионная работа.</t>
  </si>
  <si>
    <t>Мероприятие 2.4.1. 
Строительство объекта "Водоснабжение поселка Кедровый-1, г. Сургут"</t>
  </si>
  <si>
    <t>Мероприятие 2.4.2. 
Строительство объекта "Водоснабжение по ул. Речная в г. Сургуте"</t>
  </si>
  <si>
    <t>Мероприятие 2.4.3. 
Строительство объекта "Водоотведение поселка Юность в г. Сургуте"</t>
  </si>
  <si>
    <t>Мероприятие 2.4.4. 
Строительство объекта "Водоснабжение поселка Юность в г. Сургуте"</t>
  </si>
  <si>
    <t>Мероприятие 2.4.7. 
Строительство объекта "Сети теплоснабжения "Научно-технологического центра в городе Сургуте"</t>
  </si>
  <si>
    <t>Мероприятие 2.4.8. 
Строительство объекта "Внутриквартальные сети электроснабжения "Научно-технологического центра в городе Сургуте"</t>
  </si>
  <si>
    <t>Мероприятие 2.4.9. 
Строительство объекта "Сети газоснабжения "Научно-технологического центра в городе Сургуте"</t>
  </si>
  <si>
    <t>Мероприятие 2.4.10. 
Строительство объекта "Сети водоснабжения "Научно-технологического центра в городе Сургуте"</t>
  </si>
  <si>
    <t>Мероприятие 2.4.11.
Строительство объекта "Сети водоотведения "Научно-технологического центра в городе Сургуте"</t>
  </si>
  <si>
    <t>Мероприятие 2.4.12. 
Строительство объекта "Сети ливневой канализации в квартале 23А в городе Сургуте"</t>
  </si>
  <si>
    <t>Мероприятие 2.4.14. 
Строительство объекта "Канализационная насосная станция с устройством трубопроводов до территории канализационно-очистных сооружений. Территория Пойма-2, г. Сургут"</t>
  </si>
  <si>
    <t>Мероприятие 2.4.15. 
Строительство объекта "Магистральный водовод для нужд Поймы-2, "Научно-технологического центра в городе Сургуте" и перспективной застройки"</t>
  </si>
  <si>
    <t>Мероприятие 2.5.3. 
Строительство объекта "Подъездные пути и инженерные сети к средней общеобразовательной школе в микрорайоне 20А г. Сургута (Общеобразовательная организация с универсальной безбарьерной средой)"</t>
  </si>
  <si>
    <t>Основное мероприятие 2.6. 
Строительство инженерных систем и подъездных путей к быстровозводимым спортивным сооружениям (5 приложения 8)</t>
  </si>
  <si>
    <t>Мероприятие 2.6.1. 
Строительство объекта "Инженерные сети к спортивным сооружениям в мкр. 30 А г. Сургута"</t>
  </si>
  <si>
    <t>Мероприятие 2.6.2. 
Строительство объекта "Инженерные сети к спортивному сооружению в мкр. "А" г. Сургута"</t>
  </si>
  <si>
    <t>Мероприятие 2.6.3. 
Строительство объекта "Инженерные сети к спортивным сооружениям в хоззоне на пересечении улиц Маяковского и 30 лет Победы г. Сургута"</t>
  </si>
  <si>
    <t>Основное мероприятие 2.7. 
Строительство систем инженерных сетей и подъездных путей к объектам культуры (5 приложения 8)</t>
  </si>
  <si>
    <t>Мероприятие 2.7.1. 
"МАУ "Городской культурный центр", ул. Сибирская, 2, г. Сургут. Реконструкция". Инженерные сети"</t>
  </si>
  <si>
    <t>Мероприятие 2.6.4. 
Строительство объекта "Инженерные сети к спортивному сооружению в мкр. 44 г. Сургута"</t>
  </si>
  <si>
    <t>Заключен МК на выполнение проектно-изыскательских работ по объекту "МАУ "Городской культурный центр", ул. Сибирская, 2, г. Сургут. Реконструкция". Инженерные сети" с ООО "ЮграДорПроект" от 11.03.2024 №4П/2024, сумма контракта 2 150 000,00 руб., срок выполнения работ: с 11.03.2024 по 31.10.2024. Подрядчиком нарушены сроки выполнения работ. Средства не освоены в 2024 году.</t>
  </si>
  <si>
    <t>Неисполнение плановых назначений в сумме 23 438,14 руб. - муниципальный контракт на проведение достоверности сметной стоимости строительства не заключен в связи с отсутствием необходимости корректировки ПСД.</t>
  </si>
  <si>
    <t xml:space="preserve">Проектно-сметная документация по строительству объекта разработана в полном объеме. Получено отрицательное заключение по итогам проведения  повторной  экспертизы достоверности сметной стоимости. 
Отсутствует необходимость реализации. Не заключено концессионное соглашение. Письмо №02-02-4053/2 от 03.06.2022.
На основании Решения Думы города включены средства на проведение достоверности  сметной стоимости строительства. Муниципальный контракт не заключен в связи с отсутствием необходимости корректировки ПСД.
</t>
  </si>
  <si>
    <t>Неисполнение плановых назначений в сумме 5 328 708,05 руб.:
- 160 049,35 руб. - экономия от формирования НМЦК  на выполнение работ по строительству объекта;
- 95 330,65 руб. - экономия, сложившаяся по результатам проведения конкурсных процедур на выполнение работ по строительству объекта;
- 5 014 220,85 руб. нарушение подрядными организациями сроков исполнения и иных условий контрактов на выполнение работ по строительству объекта;
- 59 107,20 руб. - оплата работ «по факту» на основании актов выполненных работ по осуществлению технологического присоединения к электрическим сетям объекта.</t>
  </si>
  <si>
    <t xml:space="preserve">Заключен МК с ООО "СГЭС" № 146/2022/ТП от 22.09.2022 на осуществление технологического присоединения к электрическим сетям.
Срок выполнения работ с 22.09.2022 по 30.11.2024. Подрядными организациями нарушены сроки исполнения и иных условий контрактов на осуществление технологического присоединения к электрическим сетям объекта </t>
  </si>
  <si>
    <t xml:space="preserve">По объекту "Сети ливневой канализации в квартале 23А в г.Сургуте" в 2024 году дважды не состоялась закупка по открытому конкурсу по определению подрядчика на выполнение ПИР и СМР. В связи с чем сдвинулись сроки выполнения работ на зимний период, проектом предусмотрено устройство водопропускных лотков и последующее восстановление благоустройства территории, нарушенного при производстве земляных работ. Вышеуказанные работы в зимний период выполнить будет не возможно. </t>
  </si>
  <si>
    <t xml:space="preserve">Неисполнение плановых назначений в сумме 175 223 477,76 руб., в том числе:
- в сумме 175 155 153,74 руб. обусловлено нарушением подрядчиком сроков выполнения работ, установленных контрактом на выполнение работ по строительству объекта "Сети газоснабжения "Научно-технологического центра в городе Сургуте" (в связи с несвоевременной поставкой  оборудования).
- в сумме 68 324,02 руб. - оплата за технологическое присоединение газоиспользующего оборудования объекта "Сети газоснабжения "Научно-технологического центра в городе Сургуте" к сети газораспределения не осуществлена, в связи с не выполнением полного комплекса работ по строительству объекта.
</t>
  </si>
  <si>
    <t>Неисполнение плановых назначений в сумме 1 189 014,09 руб., в том числе:
- в сумме 127 116,36 руб. - экономия от формирования НМЦК;
- в сумме 1 061 897,73 руб. оплата работ «по факту» на основании актов выполненных работ.</t>
  </si>
  <si>
    <t>Заключен МК на выполнение работ по строительству объекта с ООО "СПЕЦМОНТАЖПРОЕКТ" от 09.04.2024 №7/2024.
Работы завершены.</t>
  </si>
  <si>
    <t>Заключен МК на выполнение работ по строительству объекта от 24.10.2023 № 24/2023 с ООО "ВОРТ".
Работы по объекту завершены, оплата произведена.</t>
  </si>
  <si>
    <t>Мероприятие 2.4.13.
Предоставление субсидий на возмещение части затрат застройщика (инвестора) по строительству объектов инженерной инфраструктуры</t>
  </si>
  <si>
    <t>УБУиО</t>
  </si>
  <si>
    <t>Объем финансирования соадминистратора (УБУиО)</t>
  </si>
  <si>
    <t>Потребность на оплату по исполнитеьному листу за судебные издержки по гражданскому делу №2-216/2024 от 28.02.2024</t>
  </si>
  <si>
    <t>Неисполнение, не заключен государственный контракт по итогам конкурса на приобретение жилого помещения, отвечающего потребностям граждан с инвалидностью, в связи с отсутствием претендентов (поставщиков, подрядчиков, исполнителей)</t>
  </si>
  <si>
    <t>Неисполнение, не заключен государственный контракт по итогам конкурса на приобретение жилого помещения, отвечающего потребностям граждан с инвалидностью, в связи с отсутствием претендентов (поставщиков, подрядчиков, исполнителей), в связи с чем оценка не проводилась</t>
  </si>
  <si>
    <t>Мероприятие отсутствует (расходы в рамках муниципальной программы)</t>
  </si>
  <si>
    <t>Подпрограмма "Обеспечение мерами государственной поддержки по улучшению жилищных условий отдельных категорий граждан"</t>
  </si>
  <si>
    <t>Подпрограмма "Содействие развитию жилищного строительства"</t>
  </si>
  <si>
    <t>Подпрограмма "Содействие развитию градостроительной деятельности"</t>
  </si>
  <si>
    <t xml:space="preserve">утвержденный план 
</t>
  </si>
  <si>
    <t>факт</t>
  </si>
  <si>
    <t xml:space="preserve">уточненный план </t>
  </si>
  <si>
    <t>Мероприятие 2.1.2.
Оценка рыночной стоимости недвижимого имущества, подлежащего изьятию для муниципальных нужд с учетом доли в праве общей долевой собственности на общее имущество в многоквартирном доме, в том числе доли в праве общей долевой собственности на изымаемый земельный участок под аварийным домом, а также рыночной стоимости недвижимого имущества в многоквартирном доме, предоставляемого взамен изымаемого недвижимого имущества с учетом доли в праве общей долевой собственности на общее имущество в многоквартирном доме</t>
  </si>
  <si>
    <t>Мероприятие 2.3.3.
Организация проведения экспертизы о возможности (невозможности) выполнения приспособления жилого помещения и общего имущества в многоквартирном доме, в котором расположено жилое помещение инвалида</t>
  </si>
  <si>
    <t>Основное мероприятие 2.4.
Строительство систем инженерной инфраструктуры в целях обеспечения инженерной подготовки земельных участков для жилищного строительства
( 1, 2 приложения 6)</t>
  </si>
  <si>
    <t>Подпрограмма "Адресная подпрограмма по переселению граждан из аварийного жилищного фонда на 2019 - 2025 годы"</t>
  </si>
  <si>
    <t>(Расходы на проведение судебных экспертиз по решению Сургутского городского суда ХМАО-ЮГРЫ  по гражданскому делу № 2-216/2024 от 28.02.2024)</t>
  </si>
  <si>
    <t>На сумму 368 748,31 руб. выполнен возврат средств в доход бюджета города (устранение нарушения, отраженного в пункте 1 представления УФК по ХМАО-Югре от 16.04.24 №87-20-13/20-1095).
На сумму 379 999,99 руб. выполнен возврат средств в доход бюджета города (устранение нарушения, отраженного в пункте 1 представления УФК по ХМАО-Югре от 16.04.24 №87-20-13/20-1095).</t>
  </si>
  <si>
    <t>Х</t>
  </si>
  <si>
    <t xml:space="preserve">Заключен договор №11/08/24Д от 10.09.2024 на проведение повторной государственной экспертизы в части проверки достоверности определения сметной стоимости строительства объекта капитального строительства "Канализационная насосная станция с устройством трубопроводов до территории канализационно-очистных сооружений. Территория Пойма-2, г. Сургут" на сумму 75 159,11 руб. Работы выполнены и оплачены.
</t>
  </si>
  <si>
    <t xml:space="preserve">Предоставлены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1 семье (6 человек) в сумме 10 599 074,53 руб. Остаток средств в сумме 12 465,10 руб. сложился по результатам перерасчета суммы субсидии.
</t>
  </si>
  <si>
    <t xml:space="preserve">Неисполнение плановых назначений в сумме 8 458 537,00 руб. - по объекту "Водоотведение поселка Юность в г. Сургуте" оплата не осуществлена, в связи с расторжением МК и заключением нового в июле 2024 со сроком окончания до 30  ноября 2024 - 4 мес. 
Работы ведутся с нарушением  сроков по МК. По факту выполненных работ  будет выставлена претензия. </t>
  </si>
  <si>
    <t xml:space="preserve">Заключен МК на выполнение проектно-изыскательских работ по объекту с ООО "РЕГИОНПРОЕКТ" от 22.08.2023 от 9П/2023, сумма контракта 8 458 537,00 руб., срок выполнения работ с момента подписания контракта по 30.06.2024г. 
Контракт расторгнут в связи с односторонним отказом заказчика от исполнения контракта от 08.04.2024.
Размещено извещение о проведении закупки на выполнение проектно-изыскательских работ по объекту, НМЦК - 8 458 469,58 руб., дата подведения итогов определения поставщика (подрядчика, исполнителя) - 09.07.2024 
Заключен муниципальный контракт на выполнение проектно-изыскательских работ по объекту "Водоотведение поселка Юность в г. Сургуте" с ООО "ЮГРАДОРПРОЕКТ" от 19.07.2024 №12П/2024, сумма контракта 8 458 469,00 руб., срок выполнения работ с даты заключения контракта по 30 ноября 2024 года.
Работы ведутся с нарушением  от сроков по мк. По факту выполненных работ  будет выставлена претензия. </t>
  </si>
  <si>
    <t>Неисполнение плановых назначений в сумме 5 254 334,36 руб. обусловлено оплатой работ «по факту» на основании актов выполненных работ.</t>
  </si>
  <si>
    <t>Приобретено 103 жилых помещения для обеспечения граждан жильем, а также для формирования маневренного жилищного фонда на сумму 495 206 581,60 руб. Остаток средств в сумме 838 697,69 сложился по итогам уточнения НМЦК.</t>
  </si>
  <si>
    <t>Выполнение строительно-технической эеспертизы о возможности                                (не возможности) установки универсального подъемника или откидной аппарели для преодоления лестничных маршей на трех этажах подъезда до квартиры по адресу: город Сургут, улица Декабристов, дом 12, квартира 28</t>
  </si>
  <si>
    <t xml:space="preserve">Произведена выплата выкупной цены 17 собственникам за изымаемые жилые помещения в аварийном доме по 15 соглашениям на сумму 58 081 412,83 руб.  Выплаты за изымаемые жилые помещения производятся на основании проведенной независимой экспертизы по определению стоимости изымаемых жилых помещений.
Экономия средств в размере 674 817,76 руб. сложилась по факту разницы между размером прогнозируемых выплат и фактической стоимостью жилых помещений на основании произведенной оценки стоимости жилых помещений.
</t>
  </si>
  <si>
    <t xml:space="preserve">Основное мероприятие 2.1.
Обеспечение жилыми помещениями граждан (4, 5, 10, 11)
</t>
  </si>
  <si>
    <t>х</t>
  </si>
  <si>
    <t>В целях выплаты ООО "Специализированный застройщик "23 Квартал" субсидии по соглашению от 09.10.2022 № 3 о предоставлении из бюджета города субсидии на возмещение части затрат по строительству объектов инженерной инфраструктуры по решению Арбитражного суда Ханты-Мансийского автономного округа-Югры от 03.03.2024 по делу № А75-22846/2022 (исполнительный лист серия ФС № 041315733)</t>
  </si>
  <si>
    <t xml:space="preserve">Основное мероприятие 2.5.
Строительство систем инженерных сетей и подъездных путей к объектам образования (5 приложения 8)
</t>
  </si>
  <si>
    <t xml:space="preserve">Получено положительное заключение государственной экспертизы от 17.10.2023 №86-1-1-2-062583-2023 (в связи с увеличением объемов работ). Государственная экспертиза оплачена в размере 17 229,60 руб (2023).
Средства на выполнение строительно-монтажных работ перенесены на 2024 год.
Заключен  муниципальный контракт на выполнение работ по строительству объекта с ООО "СтройИмидж" от 30.01.2024 №2/2024, сумма контракта 17 700 000,00 руб., срок выполнения работ с 01.06.2024 по 30.09.2024. В 2024 г. приняты и оплачены работы в сумме 12 685 779,15 руб. Выполнены: подготовительные работы, сети тепловодоснабжения 50%, дренажные колодцы 50%
Заключен МК на осуществление технологического присоединения к электрическим сетям с ООО "Сургутские городские электрические сети" от 18.10.2024 №868/2024/ТП, сумма контракта - 6 232 943,90 руб. В 2024г работы приняты и оплачены работы в сумме в полном размере 6 232 943,90 руб.
Заключен  муниципальный контракт на выполнение работ по строительству объекта с ООО "СтройИмидж" от 30.01.2024 №2/2024, сумма контракта 17 700 000,00 руб., срок выполнения работ с 01.06.2024 по 30.09.2024. </t>
  </si>
  <si>
    <t>В рамках мероприятия субсидия за счет средств местного бюджета предоставлена на приобретение (строительство) жилья  9 семьям. Остаток невостребованных стредств составил 135 000 рублей.</t>
  </si>
  <si>
    <t>Неисполнение плановых назначений в сумме 1 178 077,04 руб - оплата работ по "факту" на основании актов выполненных работ на выполнение работ по формировнию земельных участков, договоры заключались под факт необходимости.</t>
  </si>
  <si>
    <t>Неисполнение плановых назначений в сумме 10 004 264,32 руб., в том числе:
- в сумме 10 000 000,00 руб. в связи с  нарушением подрядными организациями сроков исполнения и иных условий контрактов на выполнение проектно-изыскательских работ; 
- в сумме 4 264,32 руб. оплата за технологическое присоединение к электрическим сетям объекта "Водоснабжение поселка Юность в г. Сургуте" не осуществлена в связи с невыполнением полного комплекса работ по строительству объекта.</t>
  </si>
  <si>
    <t>Заключен МК на выполнение проектно-изыскательских работ по объекту с ООО "СТРОЙУСЛУГА" от 28.08.2023 от 10П/2023, сумма контракта 10 000 000,00 руб.,  срок выполнения работ с момента подписания контракта по 30.06.2024г. 
Работы ведутся с нарушением  от сроков по МК. По факту выполненных работ  будет выставлена претензия.</t>
  </si>
  <si>
    <t>Заключен муниципальный контракт №13П/2020 от 13.07.2020 с ООО "Зодчий" на выполнение проектно-изыскательских работ, цена контракта 800 233,34 руб.Срок выполнения работ: с 13.07.2020 по 10.12.2020.
Работы выполнены и оплачены в 2020г. на сумму 773 566,67 руб. Гос.экспертиза не выполнена.
На основании Решения Думы города Сургута Дума г.Сургута от 22.03.2021 №707-VI ДГ , 'О внесении изменений в решение Думы города от 22.12.2020 № 686-VI ДГ "О бюджете городского округа город Сургут на 2021 год и плановый период 2022 - 2023 годов" выделены средства для обеспечения бюджетных обязательств по заключенному МК (гос.экспертиза).
Проектно-сметная документация разработана в полном объеме, получено положительное заключение  экспертизы от 15.07.2022 №86-1-1-2-047394-2022
Средства в размере 26 666,67 руб. перемещены в бюджетной смете на 2022г. для оплаты за гос. экспертизу. Оплата произведена.
Закупка не состоялась. Прорабатывается вопрос применения особых обстоятельств в концессионном соглашении.
Заключен муниципальный контракт на выполнение работ по строительству объекта 20.09.2023 №20/2023 с ООО "СтройИмидж", сумма контракта 21 232 035,90 руб., срок выполнения работ с 01.10.2023 по 18.11.2024г. В 2023 г. приняты и оплачены работы на сумму 8 492 814,36 руб. 
В 2024 году приняты и оплачены работы на сумму 12 375 468,37 руб.
Общее исполнение по МК составляет 20 868 282,73 руб. Работы завершены.</t>
  </si>
  <si>
    <t xml:space="preserve">Заключен МК № 30/2022 от 01.09.2022(эл/а) с  АО "Механизатор" на проектирование и строительство. Цена контракта 415 907,4 тыс.руб.(ДС №5 от 15.12.23). Срок выполнения ПИР - 28.02.2023 года, СМР-30.11.2024г.(по ДС №4 от 20.10.23).
Заключен контракт № 25/2023 от 27.10.2023 с ФБУ «Федеральный центр строительного контроля» (ед.п.) на выполнение работ по проведению строительного контроля на сумму 8 887,16 тыс.руб. Работы по МК выполнены и оплачены работы в полном объеме (8 887 157,89 руб.). В 2024 году приняты и  оплачены работы на сумму 5 924 679,69 руб.
Готовность объекта-7%. Выполнено 286 м из 4000 м (проектных) трубопровода, переход через магистральную дорогу в полупроходных лотках общей протяженностью 60 м. В связи с отставанием от графика производства работ, ведется претензионная работа. Завершение выполнения работ по объекту  в 2024 году невозможно, в связи со слабой мобилизацией подрядной организацией, а также внесением изменений в проектную документацию в части изменения способа прокладки инженерных коммуникаций. В настоящее время подрядная организация проводит мероприятия по усилению рабочего состава и строительной техники для завершения работ в срок до IV квартала 2025 года. </t>
  </si>
  <si>
    <t>Заключен муниципальный контракт на выполнение работ по проектированию и строительству с ООО "ТОРГОВО-ПРОИЗВОДСТВЕННОЕ ПРЕДПРИЯТИЕ "КОНТУР" №37/2022 от 19.09.2022.(эл/а). Цена контракта 1 305 065 264,03 тыс.руб. Срок выполнения ПИР - 28.02.2023 года, СМР-31.08.2025г.(по ДС №5 от 16.05.24). Получено положительное заключение госудасртвенной экспертизы №86-1-1-2-034209-2024 от 01.07.2024. 
30.05.2024 выплачен аванс в размере 14,72% по ДС №4 от 08.05.2024; 31.10.2024, 08.11.2024 выплачен аванс в размере 35,28% (общий размер выплаченного аванса 50%). ДС № 9 от 13.12.2024 (цена контракта 1 305 065,26 тыс. руб.) выплачен аванс в размере 50%. В 2024 г. выплачен аванс в размере 643 298 813,00 руб., оплачены ПИР в размере 18 467 638,04 руб.
Готовность объекта-2%. Выполнено фундаменты мачт дымовых труб - 2 шт.  Ведется закупка оборудования для СМР, обустройство строительной площадки. Ведутся работы по подготовке оснований фундамента котельной № 1, по подготовке (комплектации) модулей котельной для отправки к месту монтажа в г. Сургут. Ориентировочный срок ввода в эксплуатацию - 31.08.2025г.
-Заключен МК на проведение строительного контроля при строительстве ФБУ "Федеральный центр строительного  контроля" от 25.10.2024 №24/2024, сумма контракта 22 103 729,60 руб., срок выполнения работ с момента заключения контракта по 31.08.2025. В 2024 году приняты и оплачены работы в сумме 4 931 049,97 руб.</t>
  </si>
  <si>
    <t>Заключен МК № 29/2022 от 30.08.2022 (эл/а) с  ООО "СпецМонтажПроект" на проектирование и строительство. Цена контракта 169 529,9тыс.руб. (ДС №7 от 23.11.2023). Срок выполнения ПИР - 28.02.2023 года, СМР-30.11.2024г. (по ДС №6 от 20.10.23). В 2024 году приняты и оплачены работы на сумму 74 621 934,20 руб. Общее исполнение по МК составляет 164 275 724,64 руб
Заключен муниципальный контракт на выполнение работ с ФБУ «Федеральный центр строительного контроля» №17/2023 от 09.06.2023(ед/п) на выполнение работ по проведению строительного контроля на сумму 3 415,2 тыс.руб. В 2024 году выполнено и оплачено 569 199,84 руб. Общее исполнение по МК составялет 3 415 198,90 руб.
Готовность объекта-100%. .Работы приняты по акту 25.12.2024.</t>
  </si>
  <si>
    <t xml:space="preserve">Заключен муниципальный контракт на выполнение работ по проектированию и строительству с АО "Механизатор" №36/2022 от 12.09.2022г.(эл/а). Сумма по контракту 370 094,11 тыс.руб.(ДС №4 от 07.11.23). Срок выполнения работ ПИР-29.09.2022-28.02.2023,СМР-01.03.2023-28.11.2025гг (по ДС №8 от 23.12.24)
Заключен контракт № 26/2023 от 27.10.2023 с ФБУ «Федеральный центр строительного контроля» (ед.п.) на выполнение работ по проведению строительного контроля на сумму 10 346,3 тыс.руб. В 2024 году приняты и оплачены работы на сумму 8 345 217,19 руб. Работы по МК выполнены и оплачены в полном размере 10 346 249,30 руб.
Готовность объекта-10%. Выполнено: прокладка трубы хоз. бытовой канализации – 465,2 м; прокладка трубы ливневой канализации – 220,5 м; устройствоколодцев - 45 шт.; устройство колодцев ливневой канализации - 11 шт.; монтаж КНС.
В связи с отставанием от графика производства работ, ведется претензионная работа. Завершение выполнения работ по объекту  в 2024 году невозможно, в связи с слабой мобилизацией подрядной организацией. В настоящее время подрядная организация проводит мероприятия по усилению рабочего состава и строительной техники для завершения работ в срок до IV квартала 2025 года. </t>
  </si>
  <si>
    <t>Заключен муниципальный контракт №9П/2020 от 16.06.2020 с ООО "ИНЖЕНЕРПРОЕКТГРУПП" на выполнение проектно-изыскательских работ, цена контракта 1 300 075,00 руб. Срок выполнения работ - с 16.06.2020 по 10.12.2020.
Работы выполнены и оплачены в 2020г. на сумму 1 239 700,00 руб.
Проектно-сметная документация разработана в полном объеме, получено положительное заключение  экспертизы 86-1-1-2-030604-2022 от 18.05.2022г.
Заключен муниципальный контракт №47/2022 от 12.10.2022 с ООО "Спецмонтажпроект" на выполнение работ по строительству объекта, сумма контракта 8 169 138,22 руб.  Сроки выполнения работ с 12.10.2022 по 07.12.2022
Подписано соглашение о расторжении от 12.12.2022 МК №47/2022 от 12.10.2022.
Получено повторное положительное заключение гос. экспертизы от 18.09.2023 № 86-1-12-055389-2023 (в связи с увеличением объемов работ).
Заключен муниципальный контракт от 25.05.2023 № 33/04/23Д на проведение повторной государственной экспертизы в части проверки достоверности определения сметной стоимости строительства объекта капитального строительства, сумма контракта 19 644,00 руб., срок выполнения работ  в теч.30 рабочих дней с момента закл.договора проводит госуд.экспертизу и подготавливает заключение. Работы выполнены и оплачены в полном объеме (19 644,00 руб.)
Заключен  муниципальный контракт на выполнение работ по строительству объекта с ООО "СтройИмидж" от 30.01.2024 №3/2024, сумма контракта 12 800 000,00 руб., срок выполнения работ с 01.05.2024 по 31.10.2024 г. 
Работы приостановлены до заключения доп.соглашения на увеличение цены МК в связи с изменением тех.условий. 
Заключено доп.соглашение от 23.12.2024 №3, сумма контракта 12 799 998,10 руб. Работы по МК приняты и оплачены в размере 12 662 330,56 руб.</t>
  </si>
  <si>
    <t>Заключен МК на выполнение СМР №10-2024 от 21.05.24 (эл/а) с  ООО "СпецМонтажПроект". Цена контракта 373 478,3 тыс.руб.  Срок выполнения работ: 21.05.2024-31.03.2025. В 2024 году выплачен аванс в размере 123 053 000,00 руб. Заключен контракт № 12/2024 от 03.06.2024 с ФБУ «Федеральный центр строительного контроля» (ед.п.) на выполнение работ по проведению строительного контроля на сумму 6 441,46 тыс.руб. Ведется корректировка проектной документации в части увязки проектных решения с перспективным строительством социальных объектов, реализуемых компанией-застройщиком «Самолет». Услуги по проведению строительного контроля при строительстве объекта приостановлены т.к. строительно-монтажные работы на объекте не ведутся, в связи с отрицательными температурами окружающей среды.
Кабельная продукция закуплена, находится на складе подрядной организации.</t>
  </si>
  <si>
    <t>УИЗСмп</t>
  </si>
  <si>
    <t>Уровень использования запланированного объема средств, предусмотренного на реализацию муниципальной программы  УИЗСмп* =Фзн / Пзн уточн), где:
Фзн- общий фактический объем расходов (за счет всех источников финансирования) = 1 661 773 808,40  рублей
Пзн уточн - общий плановый (уточненный) объем расходов (за счет всех источников финансирования),  направленный на реализацию муниципальной программы = 1 902 386  317,31 рублей
* за исключением средств, направленных на реализацию национальных проектов</t>
  </si>
  <si>
    <t>Достаточный уровень использования запланированного объема средств</t>
  </si>
  <si>
    <t>(сведения об исполнении программных мероприятий, объеме финансирования муниципальной программы за 2024 год)</t>
  </si>
  <si>
    <t xml:space="preserve">
Оценка исполнения запланированного объема средств на  реализацию муниципальной программы «Развитие жилищной сферы на период до 2030 года» </t>
  </si>
  <si>
    <t>Приложение 27</t>
  </si>
  <si>
    <t>Неисполнение плановых назначений обусловлено, в том числе:
- в сумме 2 934 420,94 руб. - экономия, сложившаяся по результатам проведения конкурсных процедур;
- в сумме 475 000,00 руб. - нарушение подрядными организациями сроков исполнения и иных условий контрактов, не повлекшее судебные процедуры;
- в сумме 582,42 руб. - остаток невостребованных средств с учетом доли софинансирования.</t>
  </si>
  <si>
    <t>Неисполнение плановых назначений  обусловлено оплатой работ по "факту" на основании актов выполненных работ. Оставшиеся средства не востребованы.</t>
  </si>
  <si>
    <t xml:space="preserve">Неисполнение плановых назначений обусловлено экономией от формирования НМЦК на проведение повторной государственной экспертизы в части проверки достоверности определения сметной стоимости строительства объекта капитального строительства. </t>
  </si>
  <si>
    <t>Неисполнение плановых назначений обусловлено:
- дважды не состоялась закупка по открытому конкурсу по определению подрядчика на выполнение ПИР и СМР. В связи с чем сдвинулись сроки выполнения работ на зимний период, проектом предусмотрено устройство водопропускных лотков и последующее восстановление благоустройства территории, нарушенного при производстве земляных работ. Вышеуказанные работы в зимний период выполнить будет не возможно.</t>
  </si>
  <si>
    <t xml:space="preserve">Неисполнение плановых назначений обусловлено нарушением подрядными организациями сроков исполнения и иных условий контрактов на осуществление технологического присоединения к электрическим сетям объекта </t>
  </si>
  <si>
    <t>Неисполнение плановых назначений обусловлено:
- 85 861,38 руб. - экономия от формирования НМЦК на выполнение проектно-изыскательских работ по объекту;
-91 023,41 руб. - экономия, сложившаяся по результатам проведения конкурсных процедур на выполнение проектно-изыскательских работ по объекту;
-2 150 000,00 руб. - нарушение подрядными организациями сроков исполнения и иных условий контрактов.</t>
  </si>
  <si>
    <t xml:space="preserve">Неисполнение плановых значений обусловлено тем, что выплата по исполнительному листу носит заявительный характер, заявления от гражданина не поступало.
</t>
  </si>
  <si>
    <t>Фактический уровень исполнения по выполнению работ по обследованию жилых домов на предмет признания их аварийными, а также жилых помещений непригодными для проживания обусловлен экономией, сложившейся по результатам проведения конкурсных процедур по обследованию жилых домов на предмет признания их аварийными, а также жилых помещений непригодными для проживания</t>
  </si>
  <si>
    <t xml:space="preserve">В рамках реализации МК на оказание услуг по межеванию земельных участков № 11/2023 от 13.06.2023 г, были выполнены работы по подготовке межевого плана и осуществлена постановка на государственный кадастровый учет в отношении 42 земельных участков.
В рамках реализации МК на оказание услуг по проведению оценочных работ по определению рыночной стоимости ежегодного размера арендной платы для земельных участков № 11/2024 от 03.07.2024 г, были подготовлены отчеты по оценке в отношении 14 земельных участка.  
 В реализации договоров заключенных в соответствии с п.4 ст. 93 ФЗ - 44, были выполнены работы по межеванию и оценке в отношении 56 земельных участков.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</si>
</sst>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trike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109">
    <xf numFmtId="0" fontId="0" fillId="0" borderId="0" xfId="0"/>
    <xf numFmtId="0" fontId="5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0" xfId="0" applyFont="1" applyFill="1"/>
    <xf numFmtId="10" fontId="1" fillId="0" borderId="0" xfId="0" applyNumberFormat="1" applyFont="1" applyFill="1"/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164" fontId="5" fillId="2" borderId="1" xfId="0" applyNumberFormat="1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6" fillId="2" borderId="0" xfId="0" applyFont="1" applyFill="1"/>
    <xf numFmtId="4" fontId="6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2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2" fontId="6" fillId="2" borderId="0" xfId="0" applyNumberFormat="1" applyFont="1" applyFill="1" applyAlignment="1">
      <alignment horizontal="right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4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justify" vertical="top" wrapText="1"/>
    </xf>
    <xf numFmtId="0" fontId="7" fillId="0" borderId="4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justify" vertical="top" wrapText="1"/>
    </xf>
    <xf numFmtId="0" fontId="5" fillId="2" borderId="4" xfId="0" applyFont="1" applyFill="1" applyBorder="1" applyAlignment="1">
      <alignment horizontal="justify" vertical="top" wrapText="1"/>
    </xf>
    <xf numFmtId="0" fontId="5" fillId="2" borderId="4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justify" vertical="top" wrapText="1" shrinkToFit="1"/>
    </xf>
    <xf numFmtId="0" fontId="1" fillId="2" borderId="3" xfId="0" applyFont="1" applyFill="1" applyBorder="1" applyAlignment="1">
      <alignment horizontal="justify" vertical="top" wrapText="1" shrinkToFit="1"/>
    </xf>
    <xf numFmtId="0" fontId="1" fillId="2" borderId="2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justify" vertical="top" wrapText="1"/>
    </xf>
    <xf numFmtId="0" fontId="7" fillId="2" borderId="3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justify" vertical="top" wrapText="1"/>
    </xf>
    <xf numFmtId="49" fontId="1" fillId="2" borderId="4" xfId="0" applyNumberFormat="1" applyFont="1" applyFill="1" applyBorder="1" applyAlignment="1">
      <alignment horizontal="justify" vertical="top" wrapText="1"/>
    </xf>
    <xf numFmtId="49" fontId="1" fillId="2" borderId="3" xfId="0" applyNumberFormat="1" applyFont="1" applyFill="1" applyBorder="1" applyAlignment="1">
      <alignment horizontal="justify" vertical="top" wrapText="1"/>
    </xf>
    <xf numFmtId="0" fontId="6" fillId="2" borderId="4" xfId="0" applyFont="1" applyFill="1" applyBorder="1" applyAlignment="1">
      <alignment horizontal="justify" vertical="top" wrapText="1"/>
    </xf>
    <xf numFmtId="0" fontId="6" fillId="2" borderId="3" xfId="0" applyFont="1" applyFill="1" applyBorder="1" applyAlignment="1">
      <alignment horizontal="justify" vertical="top" wrapText="1"/>
    </xf>
    <xf numFmtId="0" fontId="5" fillId="2" borderId="3" xfId="0" applyFont="1" applyFill="1" applyBorder="1" applyAlignment="1">
      <alignment horizontal="justify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4" fontId="1" fillId="4" borderId="1" xfId="0" applyNumberFormat="1" applyFont="1" applyFill="1" applyBorder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2"/>
  <sheetViews>
    <sheetView tabSelected="1" view="pageBreakPreview" topLeftCell="A61" zoomScale="60" zoomScaleNormal="70" workbookViewId="0">
      <selection activeCell="A65" sqref="A65:A67"/>
    </sheetView>
  </sheetViews>
  <sheetFormatPr defaultRowHeight="15.75" x14ac:dyDescent="0.25"/>
  <cols>
    <col min="1" max="1" width="45.42578125" style="21" customWidth="1"/>
    <col min="2" max="2" width="27.28515625" style="21" customWidth="1"/>
    <col min="3" max="3" width="20.140625" style="21" customWidth="1"/>
    <col min="4" max="4" width="21.42578125" style="23" customWidth="1"/>
    <col min="5" max="5" width="19.5703125" style="23" customWidth="1"/>
    <col min="6" max="6" width="19.28515625" style="23" customWidth="1"/>
    <col min="7" max="7" width="18.42578125" style="23" customWidth="1"/>
    <col min="8" max="8" width="10.5703125" style="23" customWidth="1"/>
    <col min="9" max="9" width="56.5703125" style="21" customWidth="1"/>
    <col min="10" max="10" width="89" style="21" customWidth="1"/>
    <col min="11" max="11" width="44" style="21" customWidth="1"/>
    <col min="12" max="12" width="47.85546875" style="21" customWidth="1"/>
    <col min="13" max="16384" width="9.140625" style="21"/>
  </cols>
  <sheetData>
    <row r="1" spans="1:12" x14ac:dyDescent="0.25">
      <c r="J1" s="8" t="s">
        <v>151</v>
      </c>
    </row>
    <row r="2" spans="1:12" s="7" customFormat="1" ht="21.75" customHeight="1" x14ac:dyDescent="0.3">
      <c r="A2" s="93" t="s">
        <v>150</v>
      </c>
      <c r="B2" s="94"/>
      <c r="C2" s="94"/>
      <c r="D2" s="94"/>
      <c r="E2" s="94"/>
      <c r="F2" s="94"/>
      <c r="G2" s="94"/>
      <c r="H2" s="94"/>
      <c r="I2" s="94"/>
      <c r="J2" s="94"/>
    </row>
    <row r="3" spans="1:12" s="7" customFormat="1" ht="31.5" customHeight="1" x14ac:dyDescent="0.25">
      <c r="A3" s="98" t="s">
        <v>149</v>
      </c>
      <c r="B3" s="98"/>
      <c r="C3" s="98"/>
      <c r="D3" s="98"/>
      <c r="E3" s="98"/>
      <c r="F3" s="98"/>
      <c r="G3" s="98"/>
      <c r="H3" s="98"/>
      <c r="I3" s="98"/>
      <c r="J3" s="98"/>
    </row>
    <row r="4" spans="1:12" s="7" customFormat="1" ht="21" customHeight="1" x14ac:dyDescent="0.25">
      <c r="A4" s="40" t="s">
        <v>7</v>
      </c>
      <c r="B4" s="40" t="s">
        <v>0</v>
      </c>
      <c r="C4" s="59" t="s">
        <v>16</v>
      </c>
      <c r="D4" s="71" t="s">
        <v>15</v>
      </c>
      <c r="E4" s="72"/>
      <c r="F4" s="72"/>
      <c r="G4" s="72"/>
      <c r="H4" s="73"/>
      <c r="I4" s="70" t="s">
        <v>14</v>
      </c>
      <c r="J4" s="70" t="s">
        <v>13</v>
      </c>
    </row>
    <row r="5" spans="1:12" s="7" customFormat="1" ht="21" customHeight="1" x14ac:dyDescent="0.25">
      <c r="A5" s="41"/>
      <c r="B5" s="41"/>
      <c r="C5" s="59"/>
      <c r="D5" s="59" t="s">
        <v>112</v>
      </c>
      <c r="E5" s="59" t="s">
        <v>114</v>
      </c>
      <c r="F5" s="59" t="s">
        <v>113</v>
      </c>
      <c r="G5" s="59" t="s">
        <v>8</v>
      </c>
      <c r="H5" s="59"/>
      <c r="I5" s="70"/>
      <c r="J5" s="70"/>
    </row>
    <row r="6" spans="1:12" s="7" customFormat="1" ht="33" customHeight="1" x14ac:dyDescent="0.25">
      <c r="A6" s="42"/>
      <c r="B6" s="42"/>
      <c r="C6" s="59"/>
      <c r="D6" s="59"/>
      <c r="E6" s="59"/>
      <c r="F6" s="59"/>
      <c r="G6" s="35" t="s">
        <v>9</v>
      </c>
      <c r="H6" s="35" t="s">
        <v>3</v>
      </c>
      <c r="I6" s="70"/>
      <c r="J6" s="70"/>
    </row>
    <row r="7" spans="1:12" s="7" customFormat="1" x14ac:dyDescent="0.25">
      <c r="A7" s="3">
        <v>1</v>
      </c>
      <c r="B7" s="3">
        <v>2</v>
      </c>
      <c r="C7" s="3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  <c r="I7" s="3">
        <v>9</v>
      </c>
      <c r="J7" s="3">
        <v>10</v>
      </c>
      <c r="K7" s="9"/>
      <c r="L7" s="9"/>
    </row>
    <row r="8" spans="1:12" s="7" customFormat="1" x14ac:dyDescent="0.25">
      <c r="A8" s="95" t="s">
        <v>111</v>
      </c>
      <c r="B8" s="96"/>
      <c r="C8" s="96"/>
      <c r="D8" s="96"/>
      <c r="E8" s="96"/>
      <c r="F8" s="96"/>
      <c r="G8" s="96"/>
      <c r="H8" s="96"/>
      <c r="I8" s="96"/>
      <c r="J8" s="97"/>
      <c r="K8" s="9"/>
      <c r="L8" s="9"/>
    </row>
    <row r="9" spans="1:12" s="9" customFormat="1" ht="19.5" customHeight="1" x14ac:dyDescent="0.25">
      <c r="A9" s="56" t="s">
        <v>10</v>
      </c>
      <c r="B9" s="10" t="s">
        <v>17</v>
      </c>
      <c r="C9" s="49" t="s">
        <v>6</v>
      </c>
      <c r="D9" s="15">
        <f>D10+D11</f>
        <v>38690530.009999998</v>
      </c>
      <c r="E9" s="15">
        <f>E10+E11</f>
        <v>38690530.009999998</v>
      </c>
      <c r="F9" s="15">
        <f>F10+F11</f>
        <v>31435720.800000001</v>
      </c>
      <c r="G9" s="15">
        <f>G10+G11</f>
        <v>-7254809.209999999</v>
      </c>
      <c r="H9" s="15">
        <f>(F9/E9)*100-100</f>
        <v>-18.75086541364233</v>
      </c>
      <c r="I9" s="67" t="s">
        <v>32</v>
      </c>
      <c r="J9" s="67" t="s">
        <v>32</v>
      </c>
    </row>
    <row r="10" spans="1:12" s="9" customFormat="1" ht="47.25" x14ac:dyDescent="0.25">
      <c r="A10" s="60"/>
      <c r="B10" s="10" t="s">
        <v>18</v>
      </c>
      <c r="C10" s="50"/>
      <c r="D10" s="15">
        <f>D13+D16+D19+D22</f>
        <v>18982500</v>
      </c>
      <c r="E10" s="15">
        <f t="shared" ref="E10:G11" si="0">E13+E16+E19+E22</f>
        <v>18982500</v>
      </c>
      <c r="F10" s="15">
        <f t="shared" si="0"/>
        <v>17460098.170000002</v>
      </c>
      <c r="G10" s="15">
        <f t="shared" si="0"/>
        <v>-1522401.83</v>
      </c>
      <c r="H10" s="15">
        <f>(F10/E10)*100-100</f>
        <v>-8.0200280784933398</v>
      </c>
      <c r="I10" s="68"/>
      <c r="J10" s="68"/>
    </row>
    <row r="11" spans="1:12" s="9" customFormat="1" ht="31.5" x14ac:dyDescent="0.25">
      <c r="A11" s="61"/>
      <c r="B11" s="10" t="s">
        <v>19</v>
      </c>
      <c r="C11" s="50"/>
      <c r="D11" s="15">
        <f>D14+D17+D20+D23</f>
        <v>19708030.009999998</v>
      </c>
      <c r="E11" s="15">
        <f t="shared" si="0"/>
        <v>19708030.009999998</v>
      </c>
      <c r="F11" s="15">
        <f t="shared" si="0"/>
        <v>13975622.629999999</v>
      </c>
      <c r="G11" s="15">
        <f t="shared" si="0"/>
        <v>-5732407.379999999</v>
      </c>
      <c r="H11" s="15">
        <f>(F11/E11)*100-100</f>
        <v>-29.086658469118092</v>
      </c>
      <c r="I11" s="69"/>
      <c r="J11" s="69"/>
    </row>
    <row r="12" spans="1:12" s="9" customFormat="1" ht="21.75" customHeight="1" x14ac:dyDescent="0.25">
      <c r="A12" s="52" t="s">
        <v>36</v>
      </c>
      <c r="B12" s="27" t="s">
        <v>12</v>
      </c>
      <c r="C12" s="40" t="s">
        <v>6</v>
      </c>
      <c r="D12" s="15">
        <f>D13+D14</f>
        <v>16445779.359999999</v>
      </c>
      <c r="E12" s="15">
        <f>E13+E14</f>
        <v>16445779.359999999</v>
      </c>
      <c r="F12" s="15">
        <f>F13+F14</f>
        <v>13035776</v>
      </c>
      <c r="G12" s="15">
        <f>G13+G14</f>
        <v>-3410003.3599999994</v>
      </c>
      <c r="H12" s="15">
        <f t="shared" ref="H12:H26" si="1">(F12/E12)*100-100</f>
        <v>-20.734823721969235</v>
      </c>
      <c r="I12" s="52" t="s">
        <v>152</v>
      </c>
      <c r="J12" s="52" t="s">
        <v>65</v>
      </c>
    </row>
    <row r="13" spans="1:12" s="9" customFormat="1" ht="48.75" customHeight="1" x14ac:dyDescent="0.25">
      <c r="A13" s="53"/>
      <c r="B13" s="27" t="s">
        <v>5</v>
      </c>
      <c r="C13" s="41"/>
      <c r="D13" s="15">
        <v>1258000</v>
      </c>
      <c r="E13" s="15">
        <v>1258000</v>
      </c>
      <c r="F13" s="15">
        <v>1258000</v>
      </c>
      <c r="G13" s="15">
        <f>F13-E13</f>
        <v>0</v>
      </c>
      <c r="H13" s="15">
        <f t="shared" si="1"/>
        <v>0</v>
      </c>
      <c r="I13" s="53"/>
      <c r="J13" s="53"/>
    </row>
    <row r="14" spans="1:12" s="9" customFormat="1" ht="88.5" customHeight="1" x14ac:dyDescent="0.25">
      <c r="A14" s="53"/>
      <c r="B14" s="27" t="s">
        <v>11</v>
      </c>
      <c r="C14" s="41"/>
      <c r="D14" s="15">
        <v>15187779.359999999</v>
      </c>
      <c r="E14" s="15">
        <v>15187779.359999999</v>
      </c>
      <c r="F14" s="15">
        <v>11777776</v>
      </c>
      <c r="G14" s="15">
        <f>F14-E14</f>
        <v>-3410003.3599999994</v>
      </c>
      <c r="H14" s="15">
        <f t="shared" si="1"/>
        <v>-22.452284031600527</v>
      </c>
      <c r="I14" s="53"/>
      <c r="J14" s="54"/>
    </row>
    <row r="15" spans="1:12" s="9" customFormat="1" ht="27.75" customHeight="1" x14ac:dyDescent="0.25">
      <c r="A15" s="62" t="s">
        <v>66</v>
      </c>
      <c r="B15" s="27" t="s">
        <v>12</v>
      </c>
      <c r="C15" s="40" t="s">
        <v>6</v>
      </c>
      <c r="D15" s="15">
        <f>D16+D17</f>
        <v>17426229.670000002</v>
      </c>
      <c r="E15" s="15">
        <f>E16+E17</f>
        <v>17426229.670000002</v>
      </c>
      <c r="F15" s="15">
        <f>F16+F17</f>
        <v>17426229.670000002</v>
      </c>
      <c r="G15" s="15">
        <f>G16+G17</f>
        <v>0</v>
      </c>
      <c r="H15" s="15">
        <f t="shared" si="1"/>
        <v>0</v>
      </c>
      <c r="I15" s="43" t="s">
        <v>32</v>
      </c>
      <c r="J15" s="52" t="s">
        <v>67</v>
      </c>
    </row>
    <row r="16" spans="1:12" s="9" customFormat="1" ht="75.75" customHeight="1" x14ac:dyDescent="0.25">
      <c r="A16" s="63"/>
      <c r="B16" s="27" t="s">
        <v>5</v>
      </c>
      <c r="C16" s="41"/>
      <c r="D16" s="15">
        <v>15509344.4</v>
      </c>
      <c r="E16" s="15">
        <v>15509344.4</v>
      </c>
      <c r="F16" s="15">
        <v>15509344.4</v>
      </c>
      <c r="G16" s="15">
        <v>0</v>
      </c>
      <c r="H16" s="15">
        <v>0</v>
      </c>
      <c r="I16" s="64"/>
      <c r="J16" s="53"/>
    </row>
    <row r="17" spans="1:10" s="9" customFormat="1" ht="59.25" customHeight="1" x14ac:dyDescent="0.25">
      <c r="A17" s="63"/>
      <c r="B17" s="27" t="s">
        <v>11</v>
      </c>
      <c r="C17" s="41"/>
      <c r="D17" s="15">
        <v>1916885.27</v>
      </c>
      <c r="E17" s="15">
        <v>1916885.27</v>
      </c>
      <c r="F17" s="15">
        <v>1916885.27</v>
      </c>
      <c r="G17" s="15">
        <f>F17-E17</f>
        <v>0</v>
      </c>
      <c r="H17" s="15">
        <f t="shared" si="1"/>
        <v>0</v>
      </c>
      <c r="I17" s="64"/>
      <c r="J17" s="54"/>
    </row>
    <row r="18" spans="1:10" s="9" customFormat="1" ht="21" customHeight="1" x14ac:dyDescent="0.25">
      <c r="A18" s="62" t="s">
        <v>68</v>
      </c>
      <c r="B18" s="27" t="s">
        <v>12</v>
      </c>
      <c r="C18" s="40" t="s">
        <v>6</v>
      </c>
      <c r="D18" s="15">
        <f>D19+D20</f>
        <v>1373417.14</v>
      </c>
      <c r="E18" s="15">
        <f>E19+E20</f>
        <v>1373417.14</v>
      </c>
      <c r="F18" s="15">
        <f>F19+F20</f>
        <v>195340.1</v>
      </c>
      <c r="G18" s="15">
        <f>G19+G20</f>
        <v>-1178077.0399999998</v>
      </c>
      <c r="H18" s="15">
        <f t="shared" si="1"/>
        <v>-85.777074254366738</v>
      </c>
      <c r="I18" s="52" t="s">
        <v>136</v>
      </c>
      <c r="J18" s="52" t="s">
        <v>160</v>
      </c>
    </row>
    <row r="19" spans="1:10" s="9" customFormat="1" ht="59.25" customHeight="1" x14ac:dyDescent="0.25">
      <c r="A19" s="63"/>
      <c r="B19" s="27" t="s">
        <v>5</v>
      </c>
      <c r="C19" s="41"/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53"/>
      <c r="J19" s="53"/>
    </row>
    <row r="20" spans="1:10" s="9" customFormat="1" ht="85.5" customHeight="1" x14ac:dyDescent="0.25">
      <c r="A20" s="63"/>
      <c r="B20" s="27" t="s">
        <v>11</v>
      </c>
      <c r="C20" s="41"/>
      <c r="D20" s="15">
        <v>1373417.14</v>
      </c>
      <c r="E20" s="15">
        <v>1373417.14</v>
      </c>
      <c r="F20" s="15">
        <v>195340.1</v>
      </c>
      <c r="G20" s="15">
        <f>F20-E20</f>
        <v>-1178077.0399999998</v>
      </c>
      <c r="H20" s="15">
        <f t="shared" si="1"/>
        <v>-85.777074254366738</v>
      </c>
      <c r="I20" s="54"/>
      <c r="J20" s="54"/>
    </row>
    <row r="21" spans="1:10" s="9" customFormat="1" ht="27" customHeight="1" x14ac:dyDescent="0.25">
      <c r="A21" s="62" t="s">
        <v>69</v>
      </c>
      <c r="B21" s="27" t="s">
        <v>12</v>
      </c>
      <c r="C21" s="40" t="s">
        <v>6</v>
      </c>
      <c r="D21" s="15">
        <f>D22+D23</f>
        <v>3445103.84</v>
      </c>
      <c r="E21" s="15">
        <f>E22+E23</f>
        <v>3445103.84</v>
      </c>
      <c r="F21" s="15">
        <f>F22+F23</f>
        <v>778375.03</v>
      </c>
      <c r="G21" s="15">
        <f>F21-E21</f>
        <v>-2666728.8099999996</v>
      </c>
      <c r="H21" s="15">
        <f t="shared" si="1"/>
        <v>-77.406340529927249</v>
      </c>
      <c r="I21" s="62" t="s">
        <v>70</v>
      </c>
      <c r="J21" s="52" t="s">
        <v>71</v>
      </c>
    </row>
    <row r="22" spans="1:10" s="9" customFormat="1" ht="86.25" customHeight="1" x14ac:dyDescent="0.25">
      <c r="A22" s="63"/>
      <c r="B22" s="27" t="s">
        <v>5</v>
      </c>
      <c r="C22" s="41"/>
      <c r="D22" s="15">
        <v>2215155.6</v>
      </c>
      <c r="E22" s="15">
        <v>2215155.6</v>
      </c>
      <c r="F22" s="15">
        <v>692753.77</v>
      </c>
      <c r="G22" s="15">
        <f>F22-E22</f>
        <v>-1522401.83</v>
      </c>
      <c r="H22" s="15">
        <f t="shared" si="1"/>
        <v>-68.726631664159385</v>
      </c>
      <c r="I22" s="63"/>
      <c r="J22" s="53"/>
    </row>
    <row r="23" spans="1:10" s="9" customFormat="1" ht="115.5" customHeight="1" x14ac:dyDescent="0.25">
      <c r="A23" s="63"/>
      <c r="B23" s="27" t="s">
        <v>11</v>
      </c>
      <c r="C23" s="41"/>
      <c r="D23" s="15">
        <v>1229948.24</v>
      </c>
      <c r="E23" s="15">
        <v>1229948.24</v>
      </c>
      <c r="F23" s="15">
        <v>85621.26</v>
      </c>
      <c r="G23" s="15">
        <f>F23-E23</f>
        <v>-1144326.98</v>
      </c>
      <c r="H23" s="15">
        <f t="shared" si="1"/>
        <v>-93.038629007672711</v>
      </c>
      <c r="I23" s="63"/>
      <c r="J23" s="54"/>
    </row>
    <row r="24" spans="1:10" s="9" customFormat="1" ht="19.5" customHeight="1" x14ac:dyDescent="0.25">
      <c r="A24" s="52" t="s">
        <v>37</v>
      </c>
      <c r="B24" s="14" t="s">
        <v>17</v>
      </c>
      <c r="C24" s="40" t="s">
        <v>131</v>
      </c>
      <c r="D24" s="15">
        <f>D9</f>
        <v>38690530.009999998</v>
      </c>
      <c r="E24" s="15">
        <f>E9</f>
        <v>38690530.009999998</v>
      </c>
      <c r="F24" s="15">
        <f>F9</f>
        <v>31435720.800000001</v>
      </c>
      <c r="G24" s="15">
        <f>G9</f>
        <v>-7254809.209999999</v>
      </c>
      <c r="H24" s="15">
        <f t="shared" si="1"/>
        <v>-18.75086541364233</v>
      </c>
      <c r="I24" s="67" t="s">
        <v>32</v>
      </c>
      <c r="J24" s="67" t="s">
        <v>32</v>
      </c>
    </row>
    <row r="25" spans="1:10" s="9" customFormat="1" ht="48.75" customHeight="1" x14ac:dyDescent="0.25">
      <c r="A25" s="53"/>
      <c r="B25" s="14" t="s">
        <v>18</v>
      </c>
      <c r="C25" s="41"/>
      <c r="D25" s="15">
        <f>D10</f>
        <v>18982500</v>
      </c>
      <c r="E25" s="15">
        <f t="shared" ref="E25:G26" si="2">E10</f>
        <v>18982500</v>
      </c>
      <c r="F25" s="15">
        <f t="shared" si="2"/>
        <v>17460098.170000002</v>
      </c>
      <c r="G25" s="15">
        <f t="shared" si="2"/>
        <v>-1522401.83</v>
      </c>
      <c r="H25" s="15">
        <f t="shared" si="1"/>
        <v>-8.0200280784933398</v>
      </c>
      <c r="I25" s="68"/>
      <c r="J25" s="68"/>
    </row>
    <row r="26" spans="1:10" s="9" customFormat="1" ht="34.5" customHeight="1" x14ac:dyDescent="0.25">
      <c r="A26" s="54"/>
      <c r="B26" s="14" t="s">
        <v>19</v>
      </c>
      <c r="C26" s="42"/>
      <c r="D26" s="15">
        <f>D11</f>
        <v>19708030.009999998</v>
      </c>
      <c r="E26" s="15">
        <f t="shared" si="2"/>
        <v>19708030.009999998</v>
      </c>
      <c r="F26" s="15">
        <f t="shared" si="2"/>
        <v>13975622.629999999</v>
      </c>
      <c r="G26" s="15">
        <f t="shared" si="2"/>
        <v>-5732407.379999999</v>
      </c>
      <c r="H26" s="15">
        <f t="shared" si="1"/>
        <v>-29.086658469118092</v>
      </c>
      <c r="I26" s="69"/>
      <c r="J26" s="69"/>
    </row>
    <row r="27" spans="1:10" s="9" customFormat="1" ht="18.75" customHeight="1" x14ac:dyDescent="0.25">
      <c r="A27" s="95" t="s">
        <v>110</v>
      </c>
      <c r="B27" s="96"/>
      <c r="C27" s="96"/>
      <c r="D27" s="96"/>
      <c r="E27" s="96"/>
      <c r="F27" s="96"/>
      <c r="G27" s="96"/>
      <c r="H27" s="96"/>
      <c r="I27" s="96"/>
      <c r="J27" s="97"/>
    </row>
    <row r="28" spans="1:10" s="9" customFormat="1" ht="21" customHeight="1" x14ac:dyDescent="0.25">
      <c r="A28" s="52" t="s">
        <v>130</v>
      </c>
      <c r="B28" s="14" t="s">
        <v>17</v>
      </c>
      <c r="C28" s="40" t="s">
        <v>21</v>
      </c>
      <c r="D28" s="15">
        <f>D33+D35+D37+D40+D43+D46+D49+D52+D31</f>
        <v>626534362.82999992</v>
      </c>
      <c r="E28" s="15">
        <f>E33+E35+E37+E40+E43+E46+E49+E52+E31</f>
        <v>626797797.94999993</v>
      </c>
      <c r="F28" s="15">
        <f>F33+F35+F37+F40+F43+F46+F49+F52+F31</f>
        <v>613130498.87999988</v>
      </c>
      <c r="G28" s="17">
        <f>F28-E28</f>
        <v>-13667299.070000052</v>
      </c>
      <c r="H28" s="16">
        <f>(F28/E28)*100-100</f>
        <v>-2.1804957060634536</v>
      </c>
      <c r="I28" s="40" t="s">
        <v>32</v>
      </c>
      <c r="J28" s="40" t="s">
        <v>32</v>
      </c>
    </row>
    <row r="29" spans="1:10" s="9" customFormat="1" ht="51" customHeight="1" x14ac:dyDescent="0.25">
      <c r="A29" s="53"/>
      <c r="B29" s="14" t="s">
        <v>18</v>
      </c>
      <c r="C29" s="41"/>
      <c r="D29" s="15">
        <f>D38+D44+D41+D47+D50</f>
        <v>492023129.34999996</v>
      </c>
      <c r="E29" s="15">
        <f>E38+E44+E41+E47+E50</f>
        <v>495798333.77999997</v>
      </c>
      <c r="F29" s="15">
        <f>F38+F44+F41+F47+F50</f>
        <v>494440260.57999998</v>
      </c>
      <c r="G29" s="17">
        <f>F29-E29</f>
        <v>-1358073.1999999881</v>
      </c>
      <c r="H29" s="16">
        <f>(F29/E29)*100-100</f>
        <v>-0.27391645099852724</v>
      </c>
      <c r="I29" s="41"/>
      <c r="J29" s="41"/>
    </row>
    <row r="30" spans="1:10" s="9" customFormat="1" ht="34.5" customHeight="1" x14ac:dyDescent="0.25">
      <c r="A30" s="54"/>
      <c r="B30" s="14" t="s">
        <v>19</v>
      </c>
      <c r="C30" s="42"/>
      <c r="D30" s="15">
        <f>D34+D36+D39+D42+D45+D32+D48+D51+D53</f>
        <v>134511233.47999999</v>
      </c>
      <c r="E30" s="15">
        <f>E34+E36+E39+E42+E45+E32+E48+E51+E53</f>
        <v>130999464.17</v>
      </c>
      <c r="F30" s="15">
        <f>F34+F36+F39+F42+F45+F32+F48+F51+F53</f>
        <v>118690238.3</v>
      </c>
      <c r="G30" s="15">
        <f>F30-E30</f>
        <v>-12309225.870000005</v>
      </c>
      <c r="H30" s="16">
        <f>(F30/E30)*100-100</f>
        <v>-9.3963940600750249</v>
      </c>
      <c r="I30" s="42"/>
      <c r="J30" s="42"/>
    </row>
    <row r="31" spans="1:10" s="9" customFormat="1" ht="22.5" customHeight="1" x14ac:dyDescent="0.25">
      <c r="A31" s="52" t="s">
        <v>47</v>
      </c>
      <c r="B31" s="14" t="s">
        <v>17</v>
      </c>
      <c r="C31" s="40" t="s">
        <v>6</v>
      </c>
      <c r="D31" s="17">
        <f>D32</f>
        <v>9938069.5299999993</v>
      </c>
      <c r="E31" s="15">
        <f>E32</f>
        <v>9938069.5299999993</v>
      </c>
      <c r="F31" s="15">
        <f>F32</f>
        <v>9938069.5299999993</v>
      </c>
      <c r="G31" s="15">
        <f>F31-E31</f>
        <v>0</v>
      </c>
      <c r="H31" s="18">
        <f t="shared" ref="H31:H64" si="3">(F31/E31)*100-100</f>
        <v>0</v>
      </c>
      <c r="I31" s="26" t="s">
        <v>32</v>
      </c>
      <c r="J31" s="26" t="s">
        <v>32</v>
      </c>
    </row>
    <row r="32" spans="1:10" s="9" customFormat="1" ht="42" customHeight="1" x14ac:dyDescent="0.25">
      <c r="A32" s="54"/>
      <c r="B32" s="14" t="s">
        <v>19</v>
      </c>
      <c r="C32" s="42"/>
      <c r="D32" s="17">
        <v>9938069.5299999993</v>
      </c>
      <c r="E32" s="15">
        <v>9938069.5299999993</v>
      </c>
      <c r="F32" s="15">
        <v>9938069.5299999993</v>
      </c>
      <c r="G32" s="15">
        <f>F32-E32</f>
        <v>0</v>
      </c>
      <c r="H32" s="18">
        <f t="shared" si="3"/>
        <v>0</v>
      </c>
      <c r="I32" s="26" t="s">
        <v>32</v>
      </c>
      <c r="J32" s="26" t="s">
        <v>32</v>
      </c>
    </row>
    <row r="33" spans="1:11" s="12" customFormat="1" ht="40.5" customHeight="1" x14ac:dyDescent="0.25">
      <c r="A33" s="62" t="s">
        <v>35</v>
      </c>
      <c r="B33" s="1" t="s">
        <v>17</v>
      </c>
      <c r="C33" s="43" t="s">
        <v>22</v>
      </c>
      <c r="D33" s="15">
        <f>D34</f>
        <v>179000.01</v>
      </c>
      <c r="E33" s="15">
        <f>E34</f>
        <v>379000</v>
      </c>
      <c r="F33" s="15">
        <f>F34</f>
        <v>278000</v>
      </c>
      <c r="G33" s="15">
        <f t="shared" ref="G33:G44" si="4">F33-E33</f>
        <v>-101000</v>
      </c>
      <c r="H33" s="16">
        <f t="shared" si="3"/>
        <v>-26.649076517150391</v>
      </c>
      <c r="I33" s="55" t="s">
        <v>159</v>
      </c>
      <c r="J33" s="55" t="s">
        <v>56</v>
      </c>
    </row>
    <row r="34" spans="1:11" s="12" customFormat="1" ht="93.75" customHeight="1" x14ac:dyDescent="0.25">
      <c r="A34" s="87"/>
      <c r="B34" s="1" t="s">
        <v>19</v>
      </c>
      <c r="C34" s="44"/>
      <c r="D34" s="15">
        <v>179000.01</v>
      </c>
      <c r="E34" s="15">
        <v>379000</v>
      </c>
      <c r="F34" s="15">
        <v>278000</v>
      </c>
      <c r="G34" s="15">
        <f t="shared" si="4"/>
        <v>-101000</v>
      </c>
      <c r="H34" s="16">
        <f t="shared" si="3"/>
        <v>-26.649076517150391</v>
      </c>
      <c r="I34" s="55"/>
      <c r="J34" s="55"/>
    </row>
    <row r="35" spans="1:11" s="9" customFormat="1" x14ac:dyDescent="0.25">
      <c r="A35" s="52" t="s">
        <v>115</v>
      </c>
      <c r="B35" s="14" t="s">
        <v>17</v>
      </c>
      <c r="C35" s="40" t="s">
        <v>22</v>
      </c>
      <c r="D35" s="15">
        <f>D36</f>
        <v>299779.84000000003</v>
      </c>
      <c r="E35" s="15">
        <f>E36</f>
        <v>299779.84000000003</v>
      </c>
      <c r="F35" s="15">
        <f>F36</f>
        <v>237968</v>
      </c>
      <c r="G35" s="15">
        <f t="shared" si="4"/>
        <v>-61811.840000000026</v>
      </c>
      <c r="H35" s="16">
        <f t="shared" si="3"/>
        <v>-20.6190783209438</v>
      </c>
      <c r="I35" s="52" t="s">
        <v>153</v>
      </c>
      <c r="J35" s="65" t="s">
        <v>62</v>
      </c>
      <c r="K35" s="13"/>
    </row>
    <row r="36" spans="1:11" s="9" customFormat="1" ht="230.25" customHeight="1" x14ac:dyDescent="0.25">
      <c r="A36" s="54"/>
      <c r="B36" s="14" t="s">
        <v>19</v>
      </c>
      <c r="C36" s="42"/>
      <c r="D36" s="15">
        <v>299779.84000000003</v>
      </c>
      <c r="E36" s="15">
        <v>299779.84000000003</v>
      </c>
      <c r="F36" s="15">
        <v>237968</v>
      </c>
      <c r="G36" s="15">
        <f>F36-E36</f>
        <v>-61811.840000000026</v>
      </c>
      <c r="H36" s="16">
        <f t="shared" si="3"/>
        <v>-20.6190783209438</v>
      </c>
      <c r="I36" s="54"/>
      <c r="J36" s="66"/>
    </row>
    <row r="37" spans="1:11" s="9" customFormat="1" ht="25.5" customHeight="1" x14ac:dyDescent="0.25">
      <c r="A37" s="52" t="s">
        <v>4</v>
      </c>
      <c r="B37" s="14" t="s">
        <v>17</v>
      </c>
      <c r="C37" s="40" t="s">
        <v>22</v>
      </c>
      <c r="D37" s="15">
        <f>D39+D38</f>
        <v>6954026.7599999998</v>
      </c>
      <c r="E37" s="15">
        <f>E38+E39</f>
        <v>58756230.590000004</v>
      </c>
      <c r="F37" s="15">
        <f>F38+F39</f>
        <v>58081412.829999998</v>
      </c>
      <c r="G37" s="15">
        <f t="shared" si="4"/>
        <v>-674817.76000000536</v>
      </c>
      <c r="H37" s="16">
        <f t="shared" si="3"/>
        <v>-1.1485041726193685</v>
      </c>
      <c r="I37" s="40" t="s">
        <v>32</v>
      </c>
      <c r="J37" s="62" t="s">
        <v>129</v>
      </c>
    </row>
    <row r="38" spans="1:11" s="9" customFormat="1" ht="51" customHeight="1" x14ac:dyDescent="0.25">
      <c r="A38" s="53"/>
      <c r="B38" s="14" t="s">
        <v>18</v>
      </c>
      <c r="C38" s="41"/>
      <c r="D38" s="15">
        <v>6189034.0099999998</v>
      </c>
      <c r="E38" s="15">
        <v>44873765.109999999</v>
      </c>
      <c r="F38" s="15">
        <v>44273227.109999999</v>
      </c>
      <c r="G38" s="15">
        <f t="shared" si="4"/>
        <v>-600538</v>
      </c>
      <c r="H38" s="16">
        <f t="shared" si="3"/>
        <v>-1.3382830670167607</v>
      </c>
      <c r="I38" s="41"/>
      <c r="J38" s="63"/>
    </row>
    <row r="39" spans="1:11" s="9" customFormat="1" ht="37.5" customHeight="1" x14ac:dyDescent="0.25">
      <c r="A39" s="54"/>
      <c r="B39" s="14" t="s">
        <v>19</v>
      </c>
      <c r="C39" s="42"/>
      <c r="D39" s="15">
        <v>764992.75</v>
      </c>
      <c r="E39" s="15">
        <f>8336213.83+5546251.65</f>
        <v>13882465.48</v>
      </c>
      <c r="F39" s="15">
        <f>8336213.83+5471971.89</f>
        <v>13808185.719999999</v>
      </c>
      <c r="G39" s="15">
        <f t="shared" si="4"/>
        <v>-74279.760000001639</v>
      </c>
      <c r="H39" s="16">
        <f t="shared" si="3"/>
        <v>-0.53506173025975556</v>
      </c>
      <c r="I39" s="42"/>
      <c r="J39" s="87"/>
    </row>
    <row r="40" spans="1:11" s="9" customFormat="1" ht="24" customHeight="1" x14ac:dyDescent="0.25">
      <c r="A40" s="52" t="s">
        <v>48</v>
      </c>
      <c r="B40" s="14" t="s">
        <v>17</v>
      </c>
      <c r="C40" s="40" t="s">
        <v>22</v>
      </c>
      <c r="D40" s="15">
        <f>D42+D41</f>
        <v>57342480.479999997</v>
      </c>
      <c r="E40" s="15">
        <f>E42+E41</f>
        <v>44827899.07</v>
      </c>
      <c r="F40" s="15">
        <f>F42+F41</f>
        <v>38789392.390000001</v>
      </c>
      <c r="G40" s="15">
        <f t="shared" si="4"/>
        <v>-6038506.6799999997</v>
      </c>
      <c r="H40" s="16">
        <f t="shared" si="3"/>
        <v>-13.470420888051677</v>
      </c>
      <c r="I40" s="52" t="s">
        <v>57</v>
      </c>
      <c r="J40" s="62" t="s">
        <v>58</v>
      </c>
    </row>
    <row r="41" spans="1:11" s="9" customFormat="1" ht="66" customHeight="1" x14ac:dyDescent="0.25">
      <c r="A41" s="53"/>
      <c r="B41" s="14" t="s">
        <v>18</v>
      </c>
      <c r="C41" s="41"/>
      <c r="D41" s="15">
        <v>0</v>
      </c>
      <c r="E41" s="15">
        <v>0</v>
      </c>
      <c r="F41" s="15">
        <v>0</v>
      </c>
      <c r="G41" s="15">
        <f t="shared" si="4"/>
        <v>0</v>
      </c>
      <c r="H41" s="16">
        <v>0</v>
      </c>
      <c r="I41" s="53"/>
      <c r="J41" s="63"/>
    </row>
    <row r="42" spans="1:11" s="9" customFormat="1" ht="88.5" customHeight="1" x14ac:dyDescent="0.25">
      <c r="A42" s="54"/>
      <c r="B42" s="14" t="s">
        <v>19</v>
      </c>
      <c r="C42" s="42"/>
      <c r="D42" s="15">
        <v>57342480.479999997</v>
      </c>
      <c r="E42" s="15">
        <v>44827899.07</v>
      </c>
      <c r="F42" s="15">
        <v>38789392.390000001</v>
      </c>
      <c r="G42" s="15">
        <f t="shared" si="4"/>
        <v>-6038506.6799999997</v>
      </c>
      <c r="H42" s="16">
        <f t="shared" si="3"/>
        <v>-13.470420888051677</v>
      </c>
      <c r="I42" s="54"/>
      <c r="J42" s="87"/>
    </row>
    <row r="43" spans="1:11" s="9" customFormat="1" ht="20.25" customHeight="1" x14ac:dyDescent="0.25">
      <c r="A43" s="52" t="s">
        <v>40</v>
      </c>
      <c r="B43" s="14" t="s">
        <v>17</v>
      </c>
      <c r="C43" s="40" t="s">
        <v>22</v>
      </c>
      <c r="D43" s="15">
        <f>D44+D45</f>
        <v>545881006.20999992</v>
      </c>
      <c r="E43" s="15">
        <f>E44+E45</f>
        <v>496045279.28999996</v>
      </c>
      <c r="F43" s="15">
        <f>F44+F45</f>
        <v>495206581.59999996</v>
      </c>
      <c r="G43" s="15">
        <f t="shared" si="4"/>
        <v>-838697.68999999762</v>
      </c>
      <c r="H43" s="16">
        <f t="shared" si="3"/>
        <v>-0.16907684137231627</v>
      </c>
      <c r="I43" s="40" t="s">
        <v>32</v>
      </c>
      <c r="J43" s="52" t="s">
        <v>127</v>
      </c>
    </row>
    <row r="44" spans="1:11" s="9" customFormat="1" ht="51.75" customHeight="1" x14ac:dyDescent="0.25">
      <c r="A44" s="53"/>
      <c r="B44" s="14" t="s">
        <v>18</v>
      </c>
      <c r="C44" s="41"/>
      <c r="D44" s="15">
        <v>485834095.33999997</v>
      </c>
      <c r="E44" s="15">
        <v>441480298.39999998</v>
      </c>
      <c r="F44" s="15">
        <v>440733857.13999999</v>
      </c>
      <c r="G44" s="15">
        <f t="shared" si="4"/>
        <v>-746441.25999999046</v>
      </c>
      <c r="H44" s="16">
        <f t="shared" si="3"/>
        <v>-0.16907691299140026</v>
      </c>
      <c r="I44" s="41"/>
      <c r="J44" s="53"/>
    </row>
    <row r="45" spans="1:11" s="9" customFormat="1" ht="33" customHeight="1" x14ac:dyDescent="0.25">
      <c r="A45" s="54"/>
      <c r="B45" s="14" t="s">
        <v>19</v>
      </c>
      <c r="C45" s="42"/>
      <c r="D45" s="15">
        <v>60046910.869999997</v>
      </c>
      <c r="E45" s="15">
        <v>54564980.890000001</v>
      </c>
      <c r="F45" s="15">
        <v>54472724.460000001</v>
      </c>
      <c r="G45" s="15">
        <f t="shared" ref="G45:G54" si="5">F45-E45</f>
        <v>-92256.429999999702</v>
      </c>
      <c r="H45" s="16">
        <f t="shared" si="3"/>
        <v>-0.16907626190868541</v>
      </c>
      <c r="I45" s="42"/>
      <c r="J45" s="54"/>
    </row>
    <row r="46" spans="1:11" s="9" customFormat="1" x14ac:dyDescent="0.25">
      <c r="A46" s="55" t="s">
        <v>41</v>
      </c>
      <c r="B46" s="14" t="s">
        <v>17</v>
      </c>
      <c r="C46" s="59" t="s">
        <v>22</v>
      </c>
      <c r="D46" s="15">
        <v>0</v>
      </c>
      <c r="E46" s="15">
        <f>E47+E48</f>
        <v>10611539.629999999</v>
      </c>
      <c r="F46" s="15">
        <f>F47+F48</f>
        <v>10599074.529999999</v>
      </c>
      <c r="G46" s="15">
        <f t="shared" si="5"/>
        <v>-12465.099999999627</v>
      </c>
      <c r="H46" s="16">
        <f t="shared" si="3"/>
        <v>-0.11746740279572521</v>
      </c>
      <c r="I46" s="40" t="s">
        <v>32</v>
      </c>
      <c r="J46" s="55" t="s">
        <v>123</v>
      </c>
    </row>
    <row r="47" spans="1:11" s="9" customFormat="1" ht="47.25" x14ac:dyDescent="0.25">
      <c r="A47" s="55"/>
      <c r="B47" s="14" t="s">
        <v>42</v>
      </c>
      <c r="C47" s="59"/>
      <c r="D47" s="15">
        <v>0</v>
      </c>
      <c r="E47" s="15">
        <v>9444270.2699999996</v>
      </c>
      <c r="F47" s="15">
        <v>9433176.3300000001</v>
      </c>
      <c r="G47" s="15">
        <f t="shared" si="5"/>
        <v>-11093.939999999478</v>
      </c>
      <c r="H47" s="16">
        <f t="shared" si="3"/>
        <v>-0.11746741339285904</v>
      </c>
      <c r="I47" s="41"/>
      <c r="J47" s="55"/>
    </row>
    <row r="48" spans="1:11" s="9" customFormat="1" ht="84" customHeight="1" x14ac:dyDescent="0.25">
      <c r="A48" s="55"/>
      <c r="B48" s="14" t="s">
        <v>19</v>
      </c>
      <c r="C48" s="59"/>
      <c r="D48" s="15">
        <v>0</v>
      </c>
      <c r="E48" s="15">
        <v>1167269.3600000001</v>
      </c>
      <c r="F48" s="15">
        <v>1165898.2</v>
      </c>
      <c r="G48" s="15">
        <f t="shared" si="5"/>
        <v>-1371.160000000149</v>
      </c>
      <c r="H48" s="16">
        <f t="shared" si="3"/>
        <v>-0.11746731705525804</v>
      </c>
      <c r="I48" s="42"/>
      <c r="J48" s="55"/>
    </row>
    <row r="49" spans="1:10" s="7" customFormat="1" ht="18.75" customHeight="1" x14ac:dyDescent="0.25">
      <c r="A49" s="55" t="s">
        <v>49</v>
      </c>
      <c r="B49" s="14" t="s">
        <v>17</v>
      </c>
      <c r="C49" s="40" t="s">
        <v>22</v>
      </c>
      <c r="D49" s="29">
        <f>D51</f>
        <v>5800000</v>
      </c>
      <c r="E49" s="15">
        <v>5800000</v>
      </c>
      <c r="F49" s="15">
        <v>0</v>
      </c>
      <c r="G49" s="15">
        <f t="shared" si="5"/>
        <v>-5800000</v>
      </c>
      <c r="H49" s="16">
        <f t="shared" si="3"/>
        <v>-100</v>
      </c>
      <c r="I49" s="52" t="s">
        <v>106</v>
      </c>
      <c r="J49" s="40" t="s">
        <v>32</v>
      </c>
    </row>
    <row r="50" spans="1:10" s="7" customFormat="1" ht="50.25" customHeight="1" x14ac:dyDescent="0.25">
      <c r="A50" s="55"/>
      <c r="B50" s="14" t="s">
        <v>42</v>
      </c>
      <c r="C50" s="41"/>
      <c r="D50" s="29">
        <v>0</v>
      </c>
      <c r="E50" s="15">
        <v>0</v>
      </c>
      <c r="F50" s="15">
        <v>0</v>
      </c>
      <c r="G50" s="15">
        <f t="shared" si="5"/>
        <v>0</v>
      </c>
      <c r="H50" s="16">
        <v>0</v>
      </c>
      <c r="I50" s="53"/>
      <c r="J50" s="41"/>
    </row>
    <row r="51" spans="1:10" s="7" customFormat="1" ht="30.75" customHeight="1" x14ac:dyDescent="0.25">
      <c r="A51" s="55"/>
      <c r="B51" s="14" t="s">
        <v>19</v>
      </c>
      <c r="C51" s="42"/>
      <c r="D51" s="30">
        <v>5800000</v>
      </c>
      <c r="E51" s="31">
        <v>5800000</v>
      </c>
      <c r="F51" s="31">
        <v>0</v>
      </c>
      <c r="G51" s="15">
        <f t="shared" si="5"/>
        <v>-5800000</v>
      </c>
      <c r="H51" s="16">
        <f t="shared" si="3"/>
        <v>-100</v>
      </c>
      <c r="I51" s="54"/>
      <c r="J51" s="42"/>
    </row>
    <row r="52" spans="1:10" s="7" customFormat="1" ht="63.75" customHeight="1" x14ac:dyDescent="0.25">
      <c r="A52" s="55" t="s">
        <v>43</v>
      </c>
      <c r="B52" s="14" t="s">
        <v>17</v>
      </c>
      <c r="C52" s="40" t="s">
        <v>22</v>
      </c>
      <c r="D52" s="15">
        <v>140000</v>
      </c>
      <c r="E52" s="15">
        <v>140000</v>
      </c>
      <c r="F52" s="15">
        <v>0</v>
      </c>
      <c r="G52" s="15">
        <f t="shared" si="5"/>
        <v>-140000</v>
      </c>
      <c r="H52" s="16">
        <f t="shared" si="3"/>
        <v>-100</v>
      </c>
      <c r="I52" s="52" t="s">
        <v>107</v>
      </c>
      <c r="J52" s="59" t="s">
        <v>32</v>
      </c>
    </row>
    <row r="53" spans="1:10" s="7" customFormat="1" ht="39" customHeight="1" x14ac:dyDescent="0.25">
      <c r="A53" s="55"/>
      <c r="B53" s="14" t="s">
        <v>19</v>
      </c>
      <c r="C53" s="42"/>
      <c r="D53" s="15">
        <v>140000</v>
      </c>
      <c r="E53" s="15">
        <v>140000</v>
      </c>
      <c r="F53" s="15">
        <v>0</v>
      </c>
      <c r="G53" s="15">
        <f t="shared" si="5"/>
        <v>-140000</v>
      </c>
      <c r="H53" s="16">
        <f t="shared" si="3"/>
        <v>-100</v>
      </c>
      <c r="I53" s="54"/>
      <c r="J53" s="59"/>
    </row>
    <row r="54" spans="1:10" s="9" customFormat="1" ht="18.75" customHeight="1" x14ac:dyDescent="0.25">
      <c r="A54" s="55" t="s">
        <v>33</v>
      </c>
      <c r="B54" s="14" t="s">
        <v>17</v>
      </c>
      <c r="C54" s="40" t="s">
        <v>131</v>
      </c>
      <c r="D54" s="15">
        <f>D57+D60+D62</f>
        <v>30520688.289999999</v>
      </c>
      <c r="E54" s="15">
        <f>E57+E60+E62</f>
        <v>21682102.200000003</v>
      </c>
      <c r="F54" s="15">
        <f>F57+F60+F62</f>
        <v>12321277.710000001</v>
      </c>
      <c r="G54" s="17">
        <f t="shared" si="5"/>
        <v>-9360824.4900000021</v>
      </c>
      <c r="H54" s="16">
        <f t="shared" si="3"/>
        <v>-43.173048460218034</v>
      </c>
      <c r="I54" s="40" t="s">
        <v>32</v>
      </c>
      <c r="J54" s="40" t="s">
        <v>32</v>
      </c>
    </row>
    <row r="55" spans="1:10" s="9" customFormat="1" ht="48.75" customHeight="1" x14ac:dyDescent="0.25">
      <c r="A55" s="55"/>
      <c r="B55" s="14" t="s">
        <v>18</v>
      </c>
      <c r="C55" s="41"/>
      <c r="D55" s="15">
        <f>D58+D63</f>
        <v>15461870.65</v>
      </c>
      <c r="E55" s="15">
        <f>E58+E63</f>
        <v>11686666.220000001</v>
      </c>
      <c r="F55" s="15">
        <f>F58+F63</f>
        <v>8499960.6500000004</v>
      </c>
      <c r="G55" s="17">
        <f t="shared" ref="G55:G62" si="6">F55-E55</f>
        <v>-3186705.5700000003</v>
      </c>
      <c r="H55" s="16">
        <f t="shared" si="3"/>
        <v>-27.267875286336363</v>
      </c>
      <c r="I55" s="41"/>
      <c r="J55" s="41"/>
    </row>
    <row r="56" spans="1:10" s="9" customFormat="1" ht="33" customHeight="1" x14ac:dyDescent="0.25">
      <c r="A56" s="55"/>
      <c r="B56" s="14" t="s">
        <v>19</v>
      </c>
      <c r="C56" s="42"/>
      <c r="D56" s="15">
        <f>D59+D61+D64</f>
        <v>15058817.640000001</v>
      </c>
      <c r="E56" s="15">
        <f>E59+E61+E64</f>
        <v>9995435.9800000004</v>
      </c>
      <c r="F56" s="15">
        <f>F59+F61+F64</f>
        <v>3821317.06</v>
      </c>
      <c r="G56" s="17">
        <f t="shared" si="6"/>
        <v>-6174118.9199999999</v>
      </c>
      <c r="H56" s="16">
        <f t="shared" si="3"/>
        <v>-61.76938086896736</v>
      </c>
      <c r="I56" s="42"/>
      <c r="J56" s="42"/>
    </row>
    <row r="57" spans="1:10" s="9" customFormat="1" ht="45.75" customHeight="1" x14ac:dyDescent="0.25">
      <c r="A57" s="52" t="s">
        <v>50</v>
      </c>
      <c r="B57" s="14" t="s">
        <v>17</v>
      </c>
      <c r="C57" s="40" t="s">
        <v>22</v>
      </c>
      <c r="D57" s="15">
        <f>D58+D59</f>
        <v>25096864.91</v>
      </c>
      <c r="E57" s="15">
        <f>E58+E59</f>
        <v>20855062.200000003</v>
      </c>
      <c r="F57" s="15">
        <f>F58+F59</f>
        <v>11517487.710000001</v>
      </c>
      <c r="G57" s="15">
        <f t="shared" si="6"/>
        <v>-9337574.4900000021</v>
      </c>
      <c r="H57" s="16">
        <f t="shared" si="3"/>
        <v>-44.773659270121954</v>
      </c>
      <c r="I57" s="52" t="s">
        <v>59</v>
      </c>
      <c r="J57" s="62" t="s">
        <v>60</v>
      </c>
    </row>
    <row r="58" spans="1:10" s="9" customFormat="1" ht="48.75" customHeight="1" x14ac:dyDescent="0.25">
      <c r="A58" s="53"/>
      <c r="B58" s="14" t="s">
        <v>18</v>
      </c>
      <c r="C58" s="41"/>
      <c r="D58" s="15">
        <v>15461870.65</v>
      </c>
      <c r="E58" s="15">
        <v>11686666.220000001</v>
      </c>
      <c r="F58" s="15">
        <v>8499960.6500000004</v>
      </c>
      <c r="G58" s="15">
        <f t="shared" si="6"/>
        <v>-3186705.5700000003</v>
      </c>
      <c r="H58" s="16">
        <f t="shared" si="3"/>
        <v>-27.267875286336363</v>
      </c>
      <c r="I58" s="53"/>
      <c r="J58" s="63"/>
    </row>
    <row r="59" spans="1:10" s="9" customFormat="1" ht="87.75" customHeight="1" x14ac:dyDescent="0.25">
      <c r="A59" s="54"/>
      <c r="B59" s="14" t="s">
        <v>19</v>
      </c>
      <c r="C59" s="42"/>
      <c r="D59" s="15">
        <v>9634994.2599999998</v>
      </c>
      <c r="E59" s="15">
        <f>1444419.45+7723976.53</f>
        <v>9168395.9800000004</v>
      </c>
      <c r="F59" s="15">
        <f>1050556.96+1966970.1</f>
        <v>3017527.06</v>
      </c>
      <c r="G59" s="15">
        <f t="shared" si="6"/>
        <v>-6150868.9199999999</v>
      </c>
      <c r="H59" s="16">
        <f t="shared" si="3"/>
        <v>-67.087731958976747</v>
      </c>
      <c r="I59" s="54"/>
      <c r="J59" s="87"/>
    </row>
    <row r="60" spans="1:10" s="9" customFormat="1" ht="36" customHeight="1" x14ac:dyDescent="0.25">
      <c r="A60" s="52" t="s">
        <v>51</v>
      </c>
      <c r="B60" s="14" t="s">
        <v>17</v>
      </c>
      <c r="C60" s="40" t="s">
        <v>1</v>
      </c>
      <c r="D60" s="17">
        <f>D61</f>
        <v>5345823.38</v>
      </c>
      <c r="E60" s="32">
        <f>SUM(E61:E61)</f>
        <v>749040</v>
      </c>
      <c r="F60" s="32">
        <f>SUM(F61:F61)</f>
        <v>725790</v>
      </c>
      <c r="G60" s="17">
        <f t="shared" si="6"/>
        <v>-23250</v>
      </c>
      <c r="H60" s="16">
        <f t="shared" si="3"/>
        <v>-3.1039730855495122</v>
      </c>
      <c r="I60" s="40" t="s">
        <v>32</v>
      </c>
      <c r="J60" s="52" t="s">
        <v>61</v>
      </c>
    </row>
    <row r="61" spans="1:10" s="9" customFormat="1" ht="157.5" customHeight="1" x14ac:dyDescent="0.25">
      <c r="A61" s="54"/>
      <c r="B61" s="14" t="s">
        <v>19</v>
      </c>
      <c r="C61" s="42"/>
      <c r="D61" s="17">
        <v>5345823.38</v>
      </c>
      <c r="E61" s="32">
        <v>749040</v>
      </c>
      <c r="F61" s="32">
        <v>725790</v>
      </c>
      <c r="G61" s="17">
        <f t="shared" si="6"/>
        <v>-23250</v>
      </c>
      <c r="H61" s="16">
        <f t="shared" si="3"/>
        <v>-3.1039730855495122</v>
      </c>
      <c r="I61" s="42"/>
      <c r="J61" s="54"/>
    </row>
    <row r="62" spans="1:10" s="9" customFormat="1" ht="18.75" customHeight="1" x14ac:dyDescent="0.25">
      <c r="A62" s="52" t="s">
        <v>116</v>
      </c>
      <c r="B62" s="14" t="s">
        <v>17</v>
      </c>
      <c r="C62" s="59" t="s">
        <v>22</v>
      </c>
      <c r="D62" s="15">
        <v>78000</v>
      </c>
      <c r="E62" s="15">
        <f>E64</f>
        <v>78000</v>
      </c>
      <c r="F62" s="15">
        <f>F64</f>
        <v>78000</v>
      </c>
      <c r="G62" s="15">
        <f t="shared" si="6"/>
        <v>0</v>
      </c>
      <c r="H62" s="16">
        <f t="shared" si="3"/>
        <v>0</v>
      </c>
      <c r="I62" s="40" t="s">
        <v>32</v>
      </c>
      <c r="J62" s="52" t="s">
        <v>128</v>
      </c>
    </row>
    <row r="63" spans="1:10" s="9" customFormat="1" ht="48.75" customHeight="1" x14ac:dyDescent="0.25">
      <c r="A63" s="53"/>
      <c r="B63" s="14" t="s">
        <v>18</v>
      </c>
      <c r="C63" s="59"/>
      <c r="D63" s="15">
        <v>0</v>
      </c>
      <c r="E63" s="15">
        <v>0</v>
      </c>
      <c r="F63" s="15">
        <v>0</v>
      </c>
      <c r="G63" s="15">
        <v>0</v>
      </c>
      <c r="H63" s="16">
        <v>0</v>
      </c>
      <c r="I63" s="41"/>
      <c r="J63" s="53"/>
    </row>
    <row r="64" spans="1:10" s="9" customFormat="1" ht="46.5" customHeight="1" x14ac:dyDescent="0.25">
      <c r="A64" s="53"/>
      <c r="B64" s="14" t="s">
        <v>19</v>
      </c>
      <c r="C64" s="59"/>
      <c r="D64" s="15">
        <v>78000</v>
      </c>
      <c r="E64" s="15">
        <v>78000</v>
      </c>
      <c r="F64" s="15">
        <v>78000</v>
      </c>
      <c r="G64" s="15">
        <f>F64-E64</f>
        <v>0</v>
      </c>
      <c r="H64" s="16">
        <f t="shared" si="3"/>
        <v>0</v>
      </c>
      <c r="I64" s="42"/>
      <c r="J64" s="54"/>
    </row>
    <row r="65" spans="1:10" s="9" customFormat="1" ht="20.25" customHeight="1" x14ac:dyDescent="0.25">
      <c r="A65" s="52" t="s">
        <v>117</v>
      </c>
      <c r="B65" s="27" t="s">
        <v>38</v>
      </c>
      <c r="C65" s="40" t="s">
        <v>6</v>
      </c>
      <c r="D65" s="15">
        <f>D66+D67</f>
        <v>1195650508.6199999</v>
      </c>
      <c r="E65" s="15">
        <f>E66+E67</f>
        <v>1127168254.1500001</v>
      </c>
      <c r="F65" s="15">
        <f>F66+F67</f>
        <v>925970675.71000004</v>
      </c>
      <c r="G65" s="108">
        <f>G66+G67</f>
        <v>-201197578.42999998</v>
      </c>
      <c r="H65" s="15">
        <f>(F65/E65)*100-100</f>
        <v>-17.849826563091369</v>
      </c>
      <c r="I65" s="40" t="s">
        <v>32</v>
      </c>
      <c r="J65" s="40" t="s">
        <v>32</v>
      </c>
    </row>
    <row r="66" spans="1:10" s="9" customFormat="1" ht="51.75" customHeight="1" x14ac:dyDescent="0.25">
      <c r="A66" s="53"/>
      <c r="B66" s="27" t="s">
        <v>5</v>
      </c>
      <c r="C66" s="41"/>
      <c r="D66" s="15">
        <f>D69+D72+D75+D78+D81+D84+D87+D90+D93+D96+D101+D104</f>
        <v>1071696200</v>
      </c>
      <c r="E66" s="15">
        <f>E69+E72+E75+E78+E81+E84+E87+E90+E93+E96+E101+E104</f>
        <v>1006640985.09</v>
      </c>
      <c r="F66" s="15">
        <f>F69+F72+F75+F78+F81+F84+F87+F90+F93+F96+F101+F104</f>
        <v>835250918</v>
      </c>
      <c r="G66" s="15">
        <f>G69+G72+G75+G78+G81+G84+G87+G90+G93+G96+G101+G104</f>
        <v>-171390067.07999998</v>
      </c>
      <c r="H66" s="15">
        <v>0</v>
      </c>
      <c r="I66" s="41"/>
      <c r="J66" s="41"/>
    </row>
    <row r="67" spans="1:10" s="9" customFormat="1" ht="38.25" customHeight="1" x14ac:dyDescent="0.25">
      <c r="A67" s="53"/>
      <c r="B67" s="27" t="s">
        <v>11</v>
      </c>
      <c r="C67" s="41"/>
      <c r="D67" s="15">
        <f>D70+D73+D76+D79+D82+D85+D88+D91+D94+D97+D102+D105+D99+D108</f>
        <v>123954308.62</v>
      </c>
      <c r="E67" s="15">
        <f>E70+E73+E76+E79+E82+E85+E88+E91+E94+E97+E102+E105+E99+E108</f>
        <v>120527269.06000002</v>
      </c>
      <c r="F67" s="15">
        <f>F70+F73+F76+F79+F82+F85+F88+F91+F94+F97+F102+F105+F99+F108</f>
        <v>90719757.709999993</v>
      </c>
      <c r="G67" s="15">
        <f>G70+G73+G76+G79+G82+G85+G88+G91+G94+G97+G102+G105</f>
        <v>-29807511.350000005</v>
      </c>
      <c r="H67" s="15">
        <f>(F67/E67)*100-100</f>
        <v>-24.730927351520322</v>
      </c>
      <c r="I67" s="41"/>
      <c r="J67" s="41"/>
    </row>
    <row r="68" spans="1:10" s="9" customFormat="1" ht="18.75" customHeight="1" x14ac:dyDescent="0.25">
      <c r="A68" s="56" t="s">
        <v>72</v>
      </c>
      <c r="B68" s="11" t="s">
        <v>38</v>
      </c>
      <c r="C68" s="49" t="s">
        <v>6</v>
      </c>
      <c r="D68" s="15">
        <f>D70+D69</f>
        <v>21474858.93</v>
      </c>
      <c r="E68" s="15">
        <f>E70+E69</f>
        <v>21474858.93</v>
      </c>
      <c r="F68" s="15">
        <f>F70+F69</f>
        <v>21460154.210000001</v>
      </c>
      <c r="G68" s="15">
        <f>G70+G69</f>
        <v>-14704.719999998808</v>
      </c>
      <c r="H68" s="15">
        <f>(F68/E68)*100-100</f>
        <v>-6.847411686349858E-2</v>
      </c>
      <c r="I68" s="40" t="s">
        <v>32</v>
      </c>
      <c r="J68" s="52" t="s">
        <v>101</v>
      </c>
    </row>
    <row r="69" spans="1:10" s="9" customFormat="1" ht="48.75" customHeight="1" x14ac:dyDescent="0.25">
      <c r="A69" s="57"/>
      <c r="B69" s="11" t="s">
        <v>5</v>
      </c>
      <c r="C69" s="88"/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41"/>
      <c r="J69" s="75"/>
    </row>
    <row r="70" spans="1:10" s="9" customFormat="1" ht="37.5" customHeight="1" x14ac:dyDescent="0.25">
      <c r="A70" s="58"/>
      <c r="B70" s="11" t="s">
        <v>11</v>
      </c>
      <c r="C70" s="89"/>
      <c r="D70" s="15">
        <v>21474858.93</v>
      </c>
      <c r="E70" s="15">
        <v>21474858.93</v>
      </c>
      <c r="F70" s="15">
        <v>21460154.210000001</v>
      </c>
      <c r="G70" s="15">
        <f>F70-E70</f>
        <v>-14704.719999998808</v>
      </c>
      <c r="H70" s="15">
        <f>(F70/E70)*100-100</f>
        <v>-6.847411686349858E-2</v>
      </c>
      <c r="I70" s="42"/>
      <c r="J70" s="76"/>
    </row>
    <row r="71" spans="1:10" s="9" customFormat="1" ht="21" customHeight="1" x14ac:dyDescent="0.25">
      <c r="A71" s="56" t="s">
        <v>73</v>
      </c>
      <c r="B71" s="11" t="s">
        <v>38</v>
      </c>
      <c r="C71" s="49" t="s">
        <v>6</v>
      </c>
      <c r="D71" s="15">
        <f>D73+D72</f>
        <v>18614761.559999999</v>
      </c>
      <c r="E71" s="15">
        <f>E73+E72</f>
        <v>18386685.16</v>
      </c>
      <c r="F71" s="15">
        <f>F73+F72</f>
        <v>17197671.07</v>
      </c>
      <c r="G71" s="15">
        <f>G73+G72</f>
        <v>-1189014.0899999999</v>
      </c>
      <c r="H71" s="18">
        <f>(F71/E71)*100-100</f>
        <v>-6.4667126219503928</v>
      </c>
      <c r="I71" s="52" t="s">
        <v>99</v>
      </c>
      <c r="J71" s="52" t="s">
        <v>100</v>
      </c>
    </row>
    <row r="72" spans="1:10" s="9" customFormat="1" ht="48" customHeight="1" x14ac:dyDescent="0.25">
      <c r="A72" s="57"/>
      <c r="B72" s="11" t="s">
        <v>5</v>
      </c>
      <c r="C72" s="88"/>
      <c r="D72" s="15">
        <v>0</v>
      </c>
      <c r="E72" s="15">
        <v>0</v>
      </c>
      <c r="F72" s="15">
        <v>0</v>
      </c>
      <c r="G72" s="15">
        <v>0</v>
      </c>
      <c r="H72" s="18">
        <v>0</v>
      </c>
      <c r="I72" s="75"/>
      <c r="J72" s="75"/>
    </row>
    <row r="73" spans="1:10" s="9" customFormat="1" ht="35.25" customHeight="1" x14ac:dyDescent="0.25">
      <c r="A73" s="58"/>
      <c r="B73" s="11" t="s">
        <v>11</v>
      </c>
      <c r="C73" s="89"/>
      <c r="D73" s="15">
        <v>18614761.559999999</v>
      </c>
      <c r="E73" s="15">
        <v>18386685.16</v>
      </c>
      <c r="F73" s="15">
        <v>17197671.07</v>
      </c>
      <c r="G73" s="15">
        <f>F73-E73</f>
        <v>-1189014.0899999999</v>
      </c>
      <c r="H73" s="18">
        <f>(F73/E73)*100-100</f>
        <v>-6.4667126219503928</v>
      </c>
      <c r="I73" s="76"/>
      <c r="J73" s="76"/>
    </row>
    <row r="74" spans="1:10" s="9" customFormat="1" ht="26.25" customHeight="1" x14ac:dyDescent="0.25">
      <c r="A74" s="56" t="s">
        <v>74</v>
      </c>
      <c r="B74" s="11" t="s">
        <v>38</v>
      </c>
      <c r="C74" s="49" t="s">
        <v>6</v>
      </c>
      <c r="D74" s="15">
        <f>D76+D75</f>
        <v>8458537</v>
      </c>
      <c r="E74" s="15">
        <f>E76+E75</f>
        <v>8458537</v>
      </c>
      <c r="F74" s="15">
        <f>F76+F75</f>
        <v>0</v>
      </c>
      <c r="G74" s="15">
        <f>G76+G75</f>
        <v>-8458537</v>
      </c>
      <c r="H74" s="18">
        <f>(F74/E74)*100-100</f>
        <v>-100</v>
      </c>
      <c r="I74" s="52" t="s">
        <v>124</v>
      </c>
      <c r="J74" s="52" t="s">
        <v>125</v>
      </c>
    </row>
    <row r="75" spans="1:10" s="9" customFormat="1" ht="49.5" customHeight="1" x14ac:dyDescent="0.25">
      <c r="A75" s="57"/>
      <c r="B75" s="11" t="s">
        <v>5</v>
      </c>
      <c r="C75" s="88"/>
      <c r="D75" s="15">
        <v>0</v>
      </c>
      <c r="E75" s="15">
        <v>0</v>
      </c>
      <c r="F75" s="15">
        <v>0</v>
      </c>
      <c r="G75" s="15">
        <v>0</v>
      </c>
      <c r="H75" s="18">
        <v>0</v>
      </c>
      <c r="I75" s="75"/>
      <c r="J75" s="75"/>
    </row>
    <row r="76" spans="1:10" s="9" customFormat="1" ht="155.25" customHeight="1" x14ac:dyDescent="0.25">
      <c r="A76" s="58"/>
      <c r="B76" s="11" t="s">
        <v>11</v>
      </c>
      <c r="C76" s="89"/>
      <c r="D76" s="15">
        <v>8458537</v>
      </c>
      <c r="E76" s="15">
        <v>8458537</v>
      </c>
      <c r="F76" s="15">
        <v>0</v>
      </c>
      <c r="G76" s="15">
        <f>F76-E76</f>
        <v>-8458537</v>
      </c>
      <c r="H76" s="18">
        <f>(F76/E76)*100-100</f>
        <v>-100</v>
      </c>
      <c r="I76" s="76"/>
      <c r="J76" s="76"/>
    </row>
    <row r="77" spans="1:10" s="9" customFormat="1" ht="62.25" customHeight="1" x14ac:dyDescent="0.25">
      <c r="A77" s="56" t="s">
        <v>75</v>
      </c>
      <c r="B77" s="11" t="s">
        <v>38</v>
      </c>
      <c r="C77" s="49" t="s">
        <v>6</v>
      </c>
      <c r="D77" s="15">
        <f>D79+D78</f>
        <v>10004264.32</v>
      </c>
      <c r="E77" s="15">
        <f>E79+E78</f>
        <v>10004264.32</v>
      </c>
      <c r="F77" s="15">
        <f>F79+F78</f>
        <v>0</v>
      </c>
      <c r="G77" s="15">
        <f>G79+G78</f>
        <v>-10004264.32</v>
      </c>
      <c r="H77" s="18">
        <f>(F77/E77)*100-100</f>
        <v>-100</v>
      </c>
      <c r="I77" s="52" t="s">
        <v>137</v>
      </c>
      <c r="J77" s="52" t="s">
        <v>138</v>
      </c>
    </row>
    <row r="78" spans="1:10" s="9" customFormat="1" ht="51.75" customHeight="1" x14ac:dyDescent="0.25">
      <c r="A78" s="57"/>
      <c r="B78" s="11" t="s">
        <v>5</v>
      </c>
      <c r="C78" s="88"/>
      <c r="D78" s="15">
        <v>0</v>
      </c>
      <c r="E78" s="15">
        <v>0</v>
      </c>
      <c r="F78" s="15">
        <v>0</v>
      </c>
      <c r="G78" s="15">
        <v>0</v>
      </c>
      <c r="H78" s="18">
        <v>0</v>
      </c>
      <c r="I78" s="75"/>
      <c r="J78" s="75"/>
    </row>
    <row r="79" spans="1:10" s="9" customFormat="1" ht="67.5" customHeight="1" x14ac:dyDescent="0.25">
      <c r="A79" s="58"/>
      <c r="B79" s="11" t="s">
        <v>11</v>
      </c>
      <c r="C79" s="89"/>
      <c r="D79" s="15">
        <v>10004264.32</v>
      </c>
      <c r="E79" s="15">
        <v>10004264.32</v>
      </c>
      <c r="F79" s="15">
        <v>0</v>
      </c>
      <c r="G79" s="15">
        <f>F79-E79</f>
        <v>-10004264.32</v>
      </c>
      <c r="H79" s="18">
        <f>(F79/E79)*100-100</f>
        <v>-100</v>
      </c>
      <c r="I79" s="76"/>
      <c r="J79" s="76"/>
    </row>
    <row r="80" spans="1:10" s="9" customFormat="1" ht="87" customHeight="1" x14ac:dyDescent="0.25">
      <c r="A80" s="52" t="s">
        <v>76</v>
      </c>
      <c r="B80" s="27" t="s">
        <v>38</v>
      </c>
      <c r="C80" s="40" t="s">
        <v>6</v>
      </c>
      <c r="D80" s="15">
        <f>D82+D81</f>
        <v>198197473.69</v>
      </c>
      <c r="E80" s="15">
        <f>E82+E81</f>
        <v>5924682.5599999996</v>
      </c>
      <c r="F80" s="15">
        <f>F82+F81</f>
        <v>5924679.6900000004</v>
      </c>
      <c r="G80" s="15">
        <f>G82+G81</f>
        <v>-2.8599999999860302</v>
      </c>
      <c r="H80" s="18">
        <v>0</v>
      </c>
      <c r="I80" s="40" t="s">
        <v>32</v>
      </c>
      <c r="J80" s="52" t="s">
        <v>140</v>
      </c>
    </row>
    <row r="81" spans="1:10" s="9" customFormat="1" ht="82.5" customHeight="1" x14ac:dyDescent="0.25">
      <c r="A81" s="75"/>
      <c r="B81" s="27" t="s">
        <v>5</v>
      </c>
      <c r="C81" s="74"/>
      <c r="D81" s="15">
        <v>188287600</v>
      </c>
      <c r="E81" s="15">
        <v>5628445.71</v>
      </c>
      <c r="F81" s="15">
        <v>5628445.7000000002</v>
      </c>
      <c r="G81" s="15">
        <v>0</v>
      </c>
      <c r="H81" s="18">
        <v>0</v>
      </c>
      <c r="I81" s="74"/>
      <c r="J81" s="85"/>
    </row>
    <row r="82" spans="1:10" s="9" customFormat="1" ht="107.25" customHeight="1" x14ac:dyDescent="0.25">
      <c r="A82" s="76"/>
      <c r="B82" s="27" t="s">
        <v>11</v>
      </c>
      <c r="C82" s="45"/>
      <c r="D82" s="15">
        <v>9909873.6899999995</v>
      </c>
      <c r="E82" s="15">
        <f>296233.99+2.86</f>
        <v>296236.84999999998</v>
      </c>
      <c r="F82" s="15">
        <v>296233.99</v>
      </c>
      <c r="G82" s="15">
        <f t="shared" ref="G82:G102" si="7">F82-E82</f>
        <v>-2.8599999999860302</v>
      </c>
      <c r="H82" s="18">
        <v>0</v>
      </c>
      <c r="I82" s="45"/>
      <c r="J82" s="86"/>
    </row>
    <row r="83" spans="1:10" s="9" customFormat="1" ht="37.5" customHeight="1" x14ac:dyDescent="0.25">
      <c r="A83" s="52" t="s">
        <v>77</v>
      </c>
      <c r="B83" s="27" t="s">
        <v>12</v>
      </c>
      <c r="C83" s="40" t="s">
        <v>6</v>
      </c>
      <c r="D83" s="15">
        <f>D85+D84</f>
        <v>273011723.10000002</v>
      </c>
      <c r="E83" s="15">
        <f>E85+E84</f>
        <v>123830771.08</v>
      </c>
      <c r="F83" s="15">
        <f>F85+F84</f>
        <v>123053000</v>
      </c>
      <c r="G83" s="15">
        <f t="shared" si="7"/>
        <v>-777771.07999999821</v>
      </c>
      <c r="H83" s="18">
        <f t="shared" ref="H83:H92" si="8">(F83/E83)*100-100</f>
        <v>-0.62809192999171159</v>
      </c>
      <c r="I83" s="40" t="s">
        <v>32</v>
      </c>
      <c r="J83" s="52" t="s">
        <v>145</v>
      </c>
    </row>
    <row r="84" spans="1:10" s="9" customFormat="1" ht="37.5" customHeight="1" x14ac:dyDescent="0.25">
      <c r="A84" s="75"/>
      <c r="B84" s="27" t="s">
        <v>5</v>
      </c>
      <c r="C84" s="74"/>
      <c r="D84" s="15">
        <v>258836000</v>
      </c>
      <c r="E84" s="15">
        <v>116900350</v>
      </c>
      <c r="F84" s="15">
        <v>116900350</v>
      </c>
      <c r="G84" s="15">
        <f t="shared" si="7"/>
        <v>0</v>
      </c>
      <c r="H84" s="18">
        <f t="shared" si="8"/>
        <v>0</v>
      </c>
      <c r="I84" s="74"/>
      <c r="J84" s="85"/>
    </row>
    <row r="85" spans="1:10" s="9" customFormat="1" ht="123.75" customHeight="1" x14ac:dyDescent="0.25">
      <c r="A85" s="76"/>
      <c r="B85" s="27" t="s">
        <v>11</v>
      </c>
      <c r="C85" s="45"/>
      <c r="D85" s="15">
        <v>14175723.1</v>
      </c>
      <c r="E85" s="15">
        <f>6377645.4+552775.68</f>
        <v>6930421.0800000001</v>
      </c>
      <c r="F85" s="15">
        <v>6152650</v>
      </c>
      <c r="G85" s="15">
        <f t="shared" si="7"/>
        <v>-777771.08000000007</v>
      </c>
      <c r="H85" s="18">
        <f t="shared" si="8"/>
        <v>-11.222566003161234</v>
      </c>
      <c r="I85" s="45"/>
      <c r="J85" s="86"/>
    </row>
    <row r="86" spans="1:10" s="9" customFormat="1" ht="66.75" customHeight="1" x14ac:dyDescent="0.25">
      <c r="A86" s="56" t="s">
        <v>78</v>
      </c>
      <c r="B86" s="11" t="s">
        <v>12</v>
      </c>
      <c r="C86" s="49" t="s">
        <v>6</v>
      </c>
      <c r="D86" s="15">
        <f>D88+D87</f>
        <v>389027513.5</v>
      </c>
      <c r="E86" s="15">
        <f>E88+E87</f>
        <v>841920978.76999998</v>
      </c>
      <c r="F86" s="15">
        <f>F88+F87</f>
        <v>666697501.00999999</v>
      </c>
      <c r="G86" s="108">
        <f t="shared" si="7"/>
        <v>-175223477.75999999</v>
      </c>
      <c r="H86" s="18">
        <f t="shared" si="8"/>
        <v>-20.812342509387491</v>
      </c>
      <c r="I86" s="52" t="s">
        <v>98</v>
      </c>
      <c r="J86" s="52" t="s">
        <v>141</v>
      </c>
    </row>
    <row r="87" spans="1:10" s="9" customFormat="1" ht="64.5" customHeight="1" x14ac:dyDescent="0.25">
      <c r="A87" s="57"/>
      <c r="B87" s="11" t="s">
        <v>5</v>
      </c>
      <c r="C87" s="88"/>
      <c r="D87" s="15">
        <v>369511200</v>
      </c>
      <c r="E87" s="15">
        <f>523296989.57+276463000</f>
        <v>799759989.56999993</v>
      </c>
      <c r="F87" s="15">
        <f>463769819.83+169592768.85</f>
        <v>633362588.67999995</v>
      </c>
      <c r="G87" s="15">
        <f t="shared" si="7"/>
        <v>-166397400.88999999</v>
      </c>
      <c r="H87" s="18">
        <f t="shared" si="8"/>
        <v>-20.805917157654434</v>
      </c>
      <c r="I87" s="75"/>
      <c r="J87" s="85"/>
    </row>
    <row r="88" spans="1:10" s="9" customFormat="1" ht="196.5" customHeight="1" x14ac:dyDescent="0.25">
      <c r="A88" s="58"/>
      <c r="B88" s="11" t="s">
        <v>11</v>
      </c>
      <c r="C88" s="89"/>
      <c r="D88" s="15">
        <v>19516313.5</v>
      </c>
      <c r="E88" s="15">
        <f>42092665.18+68324.02</f>
        <v>42160989.200000003</v>
      </c>
      <c r="F88" s="15">
        <v>33334912.329999998</v>
      </c>
      <c r="G88" s="15">
        <f t="shared" si="7"/>
        <v>-8826076.8700000048</v>
      </c>
      <c r="H88" s="18">
        <f t="shared" si="8"/>
        <v>-20.93422625387548</v>
      </c>
      <c r="I88" s="76"/>
      <c r="J88" s="86"/>
    </row>
    <row r="89" spans="1:10" s="9" customFormat="1" ht="37.5" customHeight="1" x14ac:dyDescent="0.25">
      <c r="A89" s="100" t="s">
        <v>79</v>
      </c>
      <c r="B89" s="11" t="s">
        <v>12</v>
      </c>
      <c r="C89" s="49" t="s">
        <v>6</v>
      </c>
      <c r="D89" s="15">
        <f>D91+D90</f>
        <v>80445368.430000007</v>
      </c>
      <c r="E89" s="15">
        <f>E91+E90</f>
        <v>80445468.400000006</v>
      </c>
      <c r="F89" s="15">
        <f>F91+F90</f>
        <v>75191134.040000007</v>
      </c>
      <c r="G89" s="15">
        <f t="shared" si="7"/>
        <v>-5254334.3599999994</v>
      </c>
      <c r="H89" s="18">
        <f t="shared" si="8"/>
        <v>-6.531547972191305</v>
      </c>
      <c r="I89" s="62" t="s">
        <v>126</v>
      </c>
      <c r="J89" s="52" t="s">
        <v>142</v>
      </c>
    </row>
    <row r="90" spans="1:10" s="9" customFormat="1" ht="37.5" customHeight="1" x14ac:dyDescent="0.25">
      <c r="A90" s="101"/>
      <c r="B90" s="11" t="s">
        <v>5</v>
      </c>
      <c r="C90" s="50"/>
      <c r="D90" s="15">
        <v>76423100</v>
      </c>
      <c r="E90" s="15">
        <v>76423199.969999999</v>
      </c>
      <c r="F90" s="15">
        <v>71431577.310000002</v>
      </c>
      <c r="G90" s="15">
        <f t="shared" si="7"/>
        <v>-4991622.6599999964</v>
      </c>
      <c r="H90" s="18">
        <f t="shared" si="8"/>
        <v>-6.5315541117873437</v>
      </c>
      <c r="I90" s="63"/>
      <c r="J90" s="53"/>
    </row>
    <row r="91" spans="1:10" s="9" customFormat="1" ht="87" customHeight="1" x14ac:dyDescent="0.25">
      <c r="A91" s="102"/>
      <c r="B91" s="11" t="s">
        <v>11</v>
      </c>
      <c r="C91" s="51"/>
      <c r="D91" s="15">
        <v>4022268.43</v>
      </c>
      <c r="E91" s="15">
        <v>4022268.43</v>
      </c>
      <c r="F91" s="15">
        <v>3759556.73</v>
      </c>
      <c r="G91" s="15">
        <f t="shared" si="7"/>
        <v>-262711.70000000019</v>
      </c>
      <c r="H91" s="18">
        <f t="shared" si="8"/>
        <v>-6.5314313197142866</v>
      </c>
      <c r="I91" s="87"/>
      <c r="J91" s="54"/>
    </row>
    <row r="92" spans="1:10" s="9" customFormat="1" ht="67.5" customHeight="1" x14ac:dyDescent="0.25">
      <c r="A92" s="100" t="s">
        <v>80</v>
      </c>
      <c r="B92" s="11" t="s">
        <v>12</v>
      </c>
      <c r="C92" s="49" t="s">
        <v>6</v>
      </c>
      <c r="D92" s="15">
        <f>D94+D93</f>
        <v>188041388.68000001</v>
      </c>
      <c r="E92" s="15">
        <f>E94+E93</f>
        <v>8347388.5199999996</v>
      </c>
      <c r="F92" s="15">
        <f>F94+F93</f>
        <v>8345217.1899999995</v>
      </c>
      <c r="G92" s="15">
        <f t="shared" si="7"/>
        <v>-2171.3300000000745</v>
      </c>
      <c r="H92" s="18">
        <f t="shared" si="8"/>
        <v>-2.6012087430672182E-2</v>
      </c>
      <c r="I92" s="43" t="s">
        <v>32</v>
      </c>
      <c r="J92" s="52" t="s">
        <v>143</v>
      </c>
    </row>
    <row r="93" spans="1:10" s="9" customFormat="1" ht="90.75" customHeight="1" x14ac:dyDescent="0.25">
      <c r="A93" s="101"/>
      <c r="B93" s="11" t="s">
        <v>5</v>
      </c>
      <c r="C93" s="50"/>
      <c r="D93" s="15">
        <v>178638300</v>
      </c>
      <c r="E93" s="15">
        <v>7928999.8399999999</v>
      </c>
      <c r="F93" s="15">
        <v>7927956.3099999996</v>
      </c>
      <c r="G93" s="15">
        <f t="shared" si="7"/>
        <v>-1043.5300000002608</v>
      </c>
      <c r="H93" s="18">
        <v>0</v>
      </c>
      <c r="I93" s="64"/>
      <c r="J93" s="53"/>
    </row>
    <row r="94" spans="1:10" s="9" customFormat="1" ht="121.5" customHeight="1" x14ac:dyDescent="0.25">
      <c r="A94" s="102"/>
      <c r="B94" s="11" t="s">
        <v>11</v>
      </c>
      <c r="C94" s="51"/>
      <c r="D94" s="15">
        <v>9403088.6799999997</v>
      </c>
      <c r="E94" s="15">
        <v>418388.68</v>
      </c>
      <c r="F94" s="15">
        <v>417260.88</v>
      </c>
      <c r="G94" s="15">
        <f t="shared" si="7"/>
        <v>-1127.7999999999884</v>
      </c>
      <c r="H94" s="18">
        <f>(F94/E94)*100-100</f>
        <v>-0.26955796222785011</v>
      </c>
      <c r="I94" s="44"/>
      <c r="J94" s="54"/>
    </row>
    <row r="95" spans="1:10" s="9" customFormat="1" ht="37.5" customHeight="1" x14ac:dyDescent="0.25">
      <c r="A95" s="100" t="s">
        <v>81</v>
      </c>
      <c r="B95" s="11" t="s">
        <v>12</v>
      </c>
      <c r="C95" s="49" t="s">
        <v>6</v>
      </c>
      <c r="D95" s="15">
        <f>D97+D96</f>
        <v>173725.6</v>
      </c>
      <c r="E95" s="15">
        <f>E97+E96</f>
        <v>173725.6</v>
      </c>
      <c r="F95" s="15">
        <f>F97+F96</f>
        <v>0</v>
      </c>
      <c r="G95" s="15">
        <f t="shared" si="7"/>
        <v>-173725.6</v>
      </c>
      <c r="H95" s="18">
        <f>(F95/E95)*100-100</f>
        <v>-100</v>
      </c>
      <c r="I95" s="62" t="s">
        <v>155</v>
      </c>
      <c r="J95" s="63" t="s">
        <v>97</v>
      </c>
    </row>
    <row r="96" spans="1:10" s="9" customFormat="1" ht="60" customHeight="1" x14ac:dyDescent="0.25">
      <c r="A96" s="101"/>
      <c r="B96" s="11" t="s">
        <v>5</v>
      </c>
      <c r="C96" s="88"/>
      <c r="D96" s="15">
        <v>0</v>
      </c>
      <c r="E96" s="15">
        <v>0</v>
      </c>
      <c r="F96" s="15">
        <v>0</v>
      </c>
      <c r="G96" s="15">
        <f t="shared" si="7"/>
        <v>0</v>
      </c>
      <c r="H96" s="18">
        <v>0</v>
      </c>
      <c r="I96" s="63"/>
      <c r="J96" s="63"/>
    </row>
    <row r="97" spans="1:10" s="9" customFormat="1" ht="67.5" customHeight="1" x14ac:dyDescent="0.25">
      <c r="A97" s="102"/>
      <c r="B97" s="11" t="s">
        <v>11</v>
      </c>
      <c r="C97" s="89"/>
      <c r="D97" s="15">
        <v>173725.6</v>
      </c>
      <c r="E97" s="15">
        <v>173725.6</v>
      </c>
      <c r="F97" s="15">
        <v>0</v>
      </c>
      <c r="G97" s="15">
        <f t="shared" si="7"/>
        <v>-173725.6</v>
      </c>
      <c r="H97" s="18">
        <f>(F97/E97)*100-100</f>
        <v>-100</v>
      </c>
      <c r="I97" s="87"/>
      <c r="J97" s="87"/>
    </row>
    <row r="98" spans="1:10" s="7" customFormat="1" ht="15.75" customHeight="1" x14ac:dyDescent="0.25">
      <c r="A98" s="62" t="s">
        <v>102</v>
      </c>
      <c r="B98" s="1" t="s">
        <v>17</v>
      </c>
      <c r="C98" s="43" t="s">
        <v>103</v>
      </c>
      <c r="D98" s="17">
        <v>7277411.0899999999</v>
      </c>
      <c r="E98" s="17">
        <v>7277411.0899999999</v>
      </c>
      <c r="F98" s="17">
        <v>7277411.0899999999</v>
      </c>
      <c r="G98" s="15">
        <f t="shared" si="7"/>
        <v>0</v>
      </c>
      <c r="H98" s="18">
        <f>(F98/E98)*100-100</f>
        <v>0</v>
      </c>
      <c r="I98" s="90" t="s">
        <v>32</v>
      </c>
      <c r="J98" s="99" t="s">
        <v>132</v>
      </c>
    </row>
    <row r="99" spans="1:10" s="7" customFormat="1" ht="69" customHeight="1" x14ac:dyDescent="0.25">
      <c r="A99" s="87"/>
      <c r="B99" s="1" t="s">
        <v>19</v>
      </c>
      <c r="C99" s="44"/>
      <c r="D99" s="17">
        <v>7277411.0899999999</v>
      </c>
      <c r="E99" s="17">
        <v>7277411.0899999999</v>
      </c>
      <c r="F99" s="17">
        <v>7277411.0899999999</v>
      </c>
      <c r="G99" s="15">
        <f t="shared" si="7"/>
        <v>0</v>
      </c>
      <c r="H99" s="18">
        <f>(F99/E99)*100-100</f>
        <v>0</v>
      </c>
      <c r="I99" s="90"/>
      <c r="J99" s="99"/>
    </row>
    <row r="100" spans="1:10" s="7" customFormat="1" ht="19.5" customHeight="1" x14ac:dyDescent="0.25">
      <c r="A100" s="52" t="s">
        <v>82</v>
      </c>
      <c r="B100" s="27" t="s">
        <v>12</v>
      </c>
      <c r="C100" s="40" t="s">
        <v>6</v>
      </c>
      <c r="D100" s="15">
        <f>D102+D101</f>
        <v>543482.73</v>
      </c>
      <c r="E100" s="15">
        <v>174734.42</v>
      </c>
      <c r="F100" s="15">
        <v>75159.11</v>
      </c>
      <c r="G100" s="15">
        <f t="shared" si="7"/>
        <v>-99575.310000000012</v>
      </c>
      <c r="H100" s="18">
        <f>(F100/E100)*100-100</f>
        <v>-56.98666009822221</v>
      </c>
      <c r="I100" s="52" t="s">
        <v>154</v>
      </c>
      <c r="J100" s="52" t="s">
        <v>122</v>
      </c>
    </row>
    <row r="101" spans="1:10" s="7" customFormat="1" ht="48" customHeight="1" x14ac:dyDescent="0.25">
      <c r="A101" s="53"/>
      <c r="B101" s="27" t="s">
        <v>5</v>
      </c>
      <c r="C101" s="103"/>
      <c r="D101" s="15">
        <v>0</v>
      </c>
      <c r="E101" s="15">
        <v>0</v>
      </c>
      <c r="F101" s="15">
        <v>0</v>
      </c>
      <c r="G101" s="15">
        <f t="shared" si="7"/>
        <v>0</v>
      </c>
      <c r="H101" s="18">
        <v>0</v>
      </c>
      <c r="I101" s="53"/>
      <c r="J101" s="53"/>
    </row>
    <row r="102" spans="1:10" s="7" customFormat="1" ht="37.5" customHeight="1" x14ac:dyDescent="0.25">
      <c r="A102" s="54"/>
      <c r="B102" s="27" t="s">
        <v>11</v>
      </c>
      <c r="C102" s="104"/>
      <c r="D102" s="15">
        <v>543482.73</v>
      </c>
      <c r="E102" s="15">
        <v>174734.42</v>
      </c>
      <c r="F102" s="15">
        <v>75159.11</v>
      </c>
      <c r="G102" s="15">
        <f t="shared" si="7"/>
        <v>-99575.310000000012</v>
      </c>
      <c r="H102" s="18">
        <f>(F102/E102)*100-100</f>
        <v>-56.98666009822221</v>
      </c>
      <c r="I102" s="54"/>
      <c r="J102" s="54"/>
    </row>
    <row r="103" spans="1:10" s="7" customFormat="1" ht="20.25" customHeight="1" x14ac:dyDescent="0.25">
      <c r="A103" s="52" t="s">
        <v>83</v>
      </c>
      <c r="B103" s="27" t="s">
        <v>12</v>
      </c>
      <c r="C103" s="40" t="s">
        <v>6</v>
      </c>
      <c r="D103" s="15">
        <f>D105+D104</f>
        <v>379999.99</v>
      </c>
      <c r="E103" s="15">
        <v>0</v>
      </c>
      <c r="F103" s="15">
        <v>0</v>
      </c>
      <c r="G103" s="15">
        <v>0</v>
      </c>
      <c r="H103" s="18">
        <v>0</v>
      </c>
      <c r="I103" s="40" t="s">
        <v>32</v>
      </c>
      <c r="J103" s="40" t="s">
        <v>121</v>
      </c>
    </row>
    <row r="104" spans="1:10" s="7" customFormat="1" ht="52.5" customHeight="1" x14ac:dyDescent="0.25">
      <c r="A104" s="53"/>
      <c r="B104" s="27" t="s">
        <v>5</v>
      </c>
      <c r="C104" s="103"/>
      <c r="D104" s="15">
        <v>0</v>
      </c>
      <c r="E104" s="15">
        <v>0</v>
      </c>
      <c r="F104" s="15">
        <v>0</v>
      </c>
      <c r="G104" s="15">
        <f t="shared" ref="G104:G122" si="9">F104-E104</f>
        <v>0</v>
      </c>
      <c r="H104" s="18">
        <v>0</v>
      </c>
      <c r="I104" s="41"/>
      <c r="J104" s="41"/>
    </row>
    <row r="105" spans="1:10" s="7" customFormat="1" ht="37.5" customHeight="1" x14ac:dyDescent="0.25">
      <c r="A105" s="54"/>
      <c r="B105" s="27" t="s">
        <v>11</v>
      </c>
      <c r="C105" s="104"/>
      <c r="D105" s="15">
        <v>379999.99</v>
      </c>
      <c r="E105" s="15">
        <v>0</v>
      </c>
      <c r="F105" s="15">
        <v>0</v>
      </c>
      <c r="G105" s="15">
        <f t="shared" si="9"/>
        <v>0</v>
      </c>
      <c r="H105" s="18">
        <v>0</v>
      </c>
      <c r="I105" s="42"/>
      <c r="J105" s="42"/>
    </row>
    <row r="106" spans="1:10" s="7" customFormat="1" ht="18.75" customHeight="1" x14ac:dyDescent="0.25">
      <c r="A106" s="52" t="s">
        <v>108</v>
      </c>
      <c r="B106" s="27" t="s">
        <v>17</v>
      </c>
      <c r="C106" s="25" t="s">
        <v>6</v>
      </c>
      <c r="D106" s="15">
        <v>0</v>
      </c>
      <c r="E106" s="15">
        <v>748748.3</v>
      </c>
      <c r="F106" s="15">
        <v>748748.3</v>
      </c>
      <c r="G106" s="15">
        <f t="shared" si="9"/>
        <v>0</v>
      </c>
      <c r="H106" s="18">
        <v>0</v>
      </c>
      <c r="I106" s="25" t="s">
        <v>121</v>
      </c>
      <c r="J106" s="52" t="s">
        <v>120</v>
      </c>
    </row>
    <row r="107" spans="1:10" s="7" customFormat="1" ht="50.25" customHeight="1" x14ac:dyDescent="0.25">
      <c r="A107" s="53"/>
      <c r="B107" s="27" t="s">
        <v>5</v>
      </c>
      <c r="C107" s="25"/>
      <c r="D107" s="15">
        <v>0</v>
      </c>
      <c r="E107" s="15">
        <v>0</v>
      </c>
      <c r="F107" s="15">
        <v>0</v>
      </c>
      <c r="G107" s="15">
        <f t="shared" si="9"/>
        <v>0</v>
      </c>
      <c r="H107" s="18">
        <v>0</v>
      </c>
      <c r="J107" s="53"/>
    </row>
    <row r="108" spans="1:10" s="7" customFormat="1" ht="34.5" customHeight="1" x14ac:dyDescent="0.25">
      <c r="A108" s="54"/>
      <c r="B108" s="27" t="s">
        <v>19</v>
      </c>
      <c r="C108" s="33"/>
      <c r="D108" s="15">
        <v>0</v>
      </c>
      <c r="E108" s="15">
        <v>748748.3</v>
      </c>
      <c r="F108" s="15">
        <v>748748.3</v>
      </c>
      <c r="G108" s="15">
        <f t="shared" si="9"/>
        <v>0</v>
      </c>
      <c r="H108" s="18">
        <v>0</v>
      </c>
      <c r="I108" s="25"/>
      <c r="J108" s="54"/>
    </row>
    <row r="109" spans="1:10" s="7" customFormat="1" ht="24.75" customHeight="1" x14ac:dyDescent="0.25">
      <c r="A109" s="52" t="s">
        <v>133</v>
      </c>
      <c r="B109" s="2" t="s">
        <v>38</v>
      </c>
      <c r="C109" s="40" t="s">
        <v>6</v>
      </c>
      <c r="D109" s="15">
        <f>D110</f>
        <v>40426.800000000003</v>
      </c>
      <c r="E109" s="15">
        <f>E110</f>
        <v>40426.800000000003</v>
      </c>
      <c r="F109" s="15">
        <f>F110</f>
        <v>0</v>
      </c>
      <c r="G109" s="15">
        <f t="shared" si="9"/>
        <v>-40426.800000000003</v>
      </c>
      <c r="H109" s="15">
        <f t="shared" ref="H109:H114" si="10">(F109/E109)*100-100</f>
        <v>-100</v>
      </c>
      <c r="I109" s="40" t="s">
        <v>32</v>
      </c>
      <c r="J109" s="40" t="s">
        <v>32</v>
      </c>
    </row>
    <row r="110" spans="1:10" s="7" customFormat="1" ht="40.5" customHeight="1" x14ac:dyDescent="0.25">
      <c r="A110" s="86"/>
      <c r="B110" s="2" t="s">
        <v>11</v>
      </c>
      <c r="C110" s="45"/>
      <c r="D110" s="15">
        <f>D112</f>
        <v>40426.800000000003</v>
      </c>
      <c r="E110" s="15">
        <f>E112</f>
        <v>40426.800000000003</v>
      </c>
      <c r="F110" s="15">
        <v>0</v>
      </c>
      <c r="G110" s="15">
        <f t="shared" si="9"/>
        <v>-40426.800000000003</v>
      </c>
      <c r="H110" s="15">
        <f t="shared" si="10"/>
        <v>-100</v>
      </c>
      <c r="I110" s="45"/>
      <c r="J110" s="45"/>
    </row>
    <row r="111" spans="1:10" s="7" customFormat="1" ht="37.5" customHeight="1" x14ac:dyDescent="0.25">
      <c r="A111" s="52" t="s">
        <v>84</v>
      </c>
      <c r="B111" s="2" t="s">
        <v>38</v>
      </c>
      <c r="C111" s="90" t="s">
        <v>6</v>
      </c>
      <c r="D111" s="15">
        <f>D112</f>
        <v>40426.800000000003</v>
      </c>
      <c r="E111" s="15">
        <f>E112</f>
        <v>40426.800000000003</v>
      </c>
      <c r="F111" s="15">
        <f>F112</f>
        <v>0</v>
      </c>
      <c r="G111" s="15">
        <f t="shared" si="9"/>
        <v>-40426.800000000003</v>
      </c>
      <c r="H111" s="15">
        <f t="shared" si="10"/>
        <v>-100</v>
      </c>
      <c r="I111" s="52" t="s">
        <v>156</v>
      </c>
      <c r="J111" s="52" t="s">
        <v>96</v>
      </c>
    </row>
    <row r="112" spans="1:10" s="7" customFormat="1" ht="82.5" customHeight="1" x14ac:dyDescent="0.25">
      <c r="A112" s="76"/>
      <c r="B112" s="2" t="s">
        <v>11</v>
      </c>
      <c r="C112" s="90"/>
      <c r="D112" s="15">
        <v>40426.800000000003</v>
      </c>
      <c r="E112" s="15">
        <v>40426.800000000003</v>
      </c>
      <c r="F112" s="15">
        <v>0</v>
      </c>
      <c r="G112" s="15">
        <f t="shared" si="9"/>
        <v>-40426.800000000003</v>
      </c>
      <c r="H112" s="15">
        <f t="shared" si="10"/>
        <v>-100</v>
      </c>
      <c r="I112" s="76"/>
      <c r="J112" s="76"/>
    </row>
    <row r="113" spans="1:10" s="7" customFormat="1" ht="37.5" customHeight="1" x14ac:dyDescent="0.25">
      <c r="A113" s="52" t="s">
        <v>85</v>
      </c>
      <c r="B113" s="2" t="s">
        <v>38</v>
      </c>
      <c r="C113" s="90" t="s">
        <v>6</v>
      </c>
      <c r="D113" s="15">
        <f>D114</f>
        <v>49946990.590000004</v>
      </c>
      <c r="E113" s="15">
        <f>E114</f>
        <v>49946990.590000004</v>
      </c>
      <c r="F113" s="15">
        <f>F114</f>
        <v>43956521.980000004</v>
      </c>
      <c r="G113" s="15">
        <f t="shared" si="9"/>
        <v>-5990468.6099999994</v>
      </c>
      <c r="H113" s="18">
        <f t="shared" si="10"/>
        <v>-11.993652749119505</v>
      </c>
      <c r="I113" s="40" t="s">
        <v>32</v>
      </c>
      <c r="J113" s="40" t="s">
        <v>32</v>
      </c>
    </row>
    <row r="114" spans="1:10" s="7" customFormat="1" ht="30" customHeight="1" x14ac:dyDescent="0.25">
      <c r="A114" s="76"/>
      <c r="B114" s="2" t="s">
        <v>11</v>
      </c>
      <c r="C114" s="90"/>
      <c r="D114" s="15">
        <f>D116+D118+D120+D122</f>
        <v>49946990.590000004</v>
      </c>
      <c r="E114" s="15">
        <f>E116+E118+E120+E122</f>
        <v>49946990.590000004</v>
      </c>
      <c r="F114" s="15">
        <f>F116+F118+F120+F122</f>
        <v>43956521.980000004</v>
      </c>
      <c r="G114" s="15">
        <f t="shared" si="9"/>
        <v>-5990468.6099999994</v>
      </c>
      <c r="H114" s="18">
        <f t="shared" si="10"/>
        <v>-11.993652749119505</v>
      </c>
      <c r="I114" s="45"/>
      <c r="J114" s="45"/>
    </row>
    <row r="115" spans="1:10" s="7" customFormat="1" ht="37.5" customHeight="1" x14ac:dyDescent="0.25">
      <c r="A115" s="62" t="s">
        <v>86</v>
      </c>
      <c r="B115" s="2" t="s">
        <v>38</v>
      </c>
      <c r="C115" s="90" t="s">
        <v>6</v>
      </c>
      <c r="D115" s="15">
        <f>D116</f>
        <v>12936899.810000001</v>
      </c>
      <c r="E115" s="15">
        <f>E116</f>
        <v>12936899.810000001</v>
      </c>
      <c r="F115" s="15">
        <f>F116</f>
        <v>12662330.560000001</v>
      </c>
      <c r="G115" s="15">
        <f t="shared" si="9"/>
        <v>-274569.25</v>
      </c>
      <c r="H115" s="18">
        <v>0</v>
      </c>
      <c r="I115" s="40" t="s">
        <v>32</v>
      </c>
      <c r="J115" s="52" t="s">
        <v>144</v>
      </c>
    </row>
    <row r="116" spans="1:10" s="7" customFormat="1" ht="373.5" customHeight="1" x14ac:dyDescent="0.25">
      <c r="A116" s="87"/>
      <c r="B116" s="2" t="s">
        <v>11</v>
      </c>
      <c r="C116" s="90"/>
      <c r="D116" s="15">
        <v>12936899.810000001</v>
      </c>
      <c r="E116" s="15">
        <v>12936899.810000001</v>
      </c>
      <c r="F116" s="15">
        <v>12662330.560000001</v>
      </c>
      <c r="G116" s="15">
        <f t="shared" si="9"/>
        <v>-274569.25</v>
      </c>
      <c r="H116" s="18">
        <v>0</v>
      </c>
      <c r="I116" s="45"/>
      <c r="J116" s="76"/>
    </row>
    <row r="117" spans="1:10" s="7" customFormat="1" ht="37.5" customHeight="1" x14ac:dyDescent="0.25">
      <c r="A117" s="62" t="s">
        <v>87</v>
      </c>
      <c r="B117" s="2" t="s">
        <v>38</v>
      </c>
      <c r="C117" s="43" t="s">
        <v>6</v>
      </c>
      <c r="D117" s="15">
        <f>D118</f>
        <v>12739221.539999999</v>
      </c>
      <c r="E117" s="15">
        <f>E118</f>
        <v>12739221.539999999</v>
      </c>
      <c r="F117" s="15">
        <f>F118</f>
        <v>12375468.369999999</v>
      </c>
      <c r="G117" s="15">
        <f t="shared" si="9"/>
        <v>-363753.16999999993</v>
      </c>
      <c r="H117" s="18">
        <f t="shared" ref="H117:H126" si="11">(F117/E117)*100-100</f>
        <v>-2.8553798900336886</v>
      </c>
      <c r="I117" s="40" t="s">
        <v>32</v>
      </c>
      <c r="J117" s="52" t="s">
        <v>139</v>
      </c>
    </row>
    <row r="118" spans="1:10" s="7" customFormat="1" ht="327" customHeight="1" x14ac:dyDescent="0.25">
      <c r="A118" s="87"/>
      <c r="B118" s="2" t="s">
        <v>11</v>
      </c>
      <c r="C118" s="44"/>
      <c r="D118" s="15">
        <v>12739221.539999999</v>
      </c>
      <c r="E118" s="15">
        <v>12739221.539999999</v>
      </c>
      <c r="F118" s="15">
        <v>12375468.369999999</v>
      </c>
      <c r="G118" s="15">
        <f t="shared" si="9"/>
        <v>-363753.16999999993</v>
      </c>
      <c r="H118" s="18">
        <f t="shared" si="11"/>
        <v>-2.8553798900336886</v>
      </c>
      <c r="I118" s="45"/>
      <c r="J118" s="76"/>
    </row>
    <row r="119" spans="1:10" s="7" customFormat="1" ht="37.5" customHeight="1" x14ac:dyDescent="0.25">
      <c r="A119" s="62" t="s">
        <v>88</v>
      </c>
      <c r="B119" s="2" t="s">
        <v>38</v>
      </c>
      <c r="C119" s="43" t="s">
        <v>6</v>
      </c>
      <c r="D119" s="15">
        <f>D120</f>
        <v>24247431.100000001</v>
      </c>
      <c r="E119" s="15">
        <f>E120</f>
        <v>24247431.100000001</v>
      </c>
      <c r="F119" s="15">
        <f>F120</f>
        <v>18918723.050000001</v>
      </c>
      <c r="G119" s="15">
        <f t="shared" si="9"/>
        <v>-5328708.0500000007</v>
      </c>
      <c r="H119" s="18">
        <f t="shared" si="11"/>
        <v>-21.976381860922174</v>
      </c>
      <c r="I119" s="52" t="s">
        <v>95</v>
      </c>
      <c r="J119" s="52" t="s">
        <v>134</v>
      </c>
    </row>
    <row r="120" spans="1:10" s="7" customFormat="1" ht="207.75" customHeight="1" x14ac:dyDescent="0.25">
      <c r="A120" s="87"/>
      <c r="B120" s="2" t="s">
        <v>11</v>
      </c>
      <c r="C120" s="44"/>
      <c r="D120" s="15">
        <v>24247431.100000001</v>
      </c>
      <c r="E120" s="15">
        <v>24247431.100000001</v>
      </c>
      <c r="F120" s="15">
        <v>18918723.050000001</v>
      </c>
      <c r="G120" s="15">
        <f t="shared" si="9"/>
        <v>-5328708.0500000007</v>
      </c>
      <c r="H120" s="18">
        <f t="shared" si="11"/>
        <v>-21.976381860922174</v>
      </c>
      <c r="I120" s="76"/>
      <c r="J120" s="76"/>
    </row>
    <row r="121" spans="1:10" s="7" customFormat="1" ht="37.5" customHeight="1" x14ac:dyDescent="0.25">
      <c r="A121" s="62" t="s">
        <v>91</v>
      </c>
      <c r="B121" s="2" t="s">
        <v>38</v>
      </c>
      <c r="C121" s="43" t="s">
        <v>6</v>
      </c>
      <c r="D121" s="15">
        <f>D122</f>
        <v>23438.14</v>
      </c>
      <c r="E121" s="15">
        <f>E122</f>
        <v>23438.14</v>
      </c>
      <c r="F121" s="15">
        <f>F122</f>
        <v>0</v>
      </c>
      <c r="G121" s="15">
        <f t="shared" si="9"/>
        <v>-23438.14</v>
      </c>
      <c r="H121" s="18">
        <f t="shared" si="11"/>
        <v>-100</v>
      </c>
      <c r="I121" s="91" t="s">
        <v>93</v>
      </c>
      <c r="J121" s="91" t="s">
        <v>94</v>
      </c>
    </row>
    <row r="122" spans="1:10" s="7" customFormat="1" ht="100.5" customHeight="1" x14ac:dyDescent="0.25">
      <c r="A122" s="87"/>
      <c r="B122" s="2" t="s">
        <v>11</v>
      </c>
      <c r="C122" s="44"/>
      <c r="D122" s="15">
        <v>23438.14</v>
      </c>
      <c r="E122" s="15">
        <v>23438.14</v>
      </c>
      <c r="F122" s="15">
        <v>0</v>
      </c>
      <c r="G122" s="15">
        <f t="shared" si="9"/>
        <v>-23438.14</v>
      </c>
      <c r="H122" s="18">
        <f t="shared" si="11"/>
        <v>-100</v>
      </c>
      <c r="I122" s="92"/>
      <c r="J122" s="92"/>
    </row>
    <row r="123" spans="1:10" s="7" customFormat="1" ht="37.5" customHeight="1" x14ac:dyDescent="0.25">
      <c r="A123" s="62" t="s">
        <v>89</v>
      </c>
      <c r="B123" s="2" t="s">
        <v>38</v>
      </c>
      <c r="C123" s="43" t="s">
        <v>6</v>
      </c>
      <c r="D123" s="15">
        <f>D124</f>
        <v>2326884.79</v>
      </c>
      <c r="E123" s="15">
        <f>E124</f>
        <v>2326884.79</v>
      </c>
      <c r="F123" s="15">
        <f>F124</f>
        <v>0</v>
      </c>
      <c r="G123" s="15">
        <f>G124</f>
        <v>-2326884.79</v>
      </c>
      <c r="H123" s="18">
        <f t="shared" si="11"/>
        <v>-100</v>
      </c>
      <c r="I123" s="40" t="s">
        <v>32</v>
      </c>
      <c r="J123" s="40" t="s">
        <v>32</v>
      </c>
    </row>
    <row r="124" spans="1:10" s="7" customFormat="1" ht="40.5" customHeight="1" x14ac:dyDescent="0.25">
      <c r="A124" s="87"/>
      <c r="B124" s="2" t="s">
        <v>11</v>
      </c>
      <c r="C124" s="44"/>
      <c r="D124" s="15">
        <f>D126</f>
        <v>2326884.79</v>
      </c>
      <c r="E124" s="15">
        <f>E126</f>
        <v>2326884.79</v>
      </c>
      <c r="F124" s="15">
        <f>F126</f>
        <v>0</v>
      </c>
      <c r="G124" s="15">
        <f>G126</f>
        <v>-2326884.79</v>
      </c>
      <c r="H124" s="18">
        <f t="shared" si="11"/>
        <v>-100</v>
      </c>
      <c r="I124" s="45"/>
      <c r="J124" s="45"/>
    </row>
    <row r="125" spans="1:10" s="7" customFormat="1" ht="78" customHeight="1" x14ac:dyDescent="0.25">
      <c r="A125" s="62" t="s">
        <v>90</v>
      </c>
      <c r="B125" s="2" t="s">
        <v>38</v>
      </c>
      <c r="C125" s="43" t="s">
        <v>6</v>
      </c>
      <c r="D125" s="15">
        <f>D126</f>
        <v>2326884.79</v>
      </c>
      <c r="E125" s="15">
        <f>E126</f>
        <v>2326884.79</v>
      </c>
      <c r="F125" s="15">
        <f>F126</f>
        <v>0</v>
      </c>
      <c r="G125" s="15">
        <f>F125-E125</f>
        <v>-2326884.79</v>
      </c>
      <c r="H125" s="18">
        <f t="shared" si="11"/>
        <v>-100</v>
      </c>
      <c r="I125" s="52" t="s">
        <v>157</v>
      </c>
      <c r="J125" s="52" t="s">
        <v>92</v>
      </c>
    </row>
    <row r="126" spans="1:10" s="7" customFormat="1" ht="105" customHeight="1" x14ac:dyDescent="0.25">
      <c r="A126" s="87"/>
      <c r="B126" s="2" t="s">
        <v>11</v>
      </c>
      <c r="C126" s="44"/>
      <c r="D126" s="15">
        <v>2326884.79</v>
      </c>
      <c r="E126" s="15">
        <v>2326884.79</v>
      </c>
      <c r="F126" s="15">
        <v>0</v>
      </c>
      <c r="G126" s="15">
        <f>F126-E126</f>
        <v>-2326884.79</v>
      </c>
      <c r="H126" s="18">
        <f t="shared" si="11"/>
        <v>-100</v>
      </c>
      <c r="I126" s="76"/>
      <c r="J126" s="76"/>
    </row>
    <row r="127" spans="1:10" s="7" customFormat="1" ht="24" customHeight="1" x14ac:dyDescent="0.25">
      <c r="A127" s="52" t="s">
        <v>23</v>
      </c>
      <c r="B127" s="14" t="s">
        <v>17</v>
      </c>
      <c r="C127" s="4"/>
      <c r="D127" s="15">
        <f>D123+D113+D109+D65+D54+D28</f>
        <v>1905019861.9199998</v>
      </c>
      <c r="E127" s="15">
        <f>E123+E113+E109+E65+E54+E28</f>
        <v>1827962456.48</v>
      </c>
      <c r="F127" s="15">
        <f>F123+F113+F109+F65+F54+F28</f>
        <v>1595378974.28</v>
      </c>
      <c r="G127" s="15">
        <f>F127-E127</f>
        <v>-232583482.20000005</v>
      </c>
      <c r="H127" s="18">
        <f>(F127/E127)*100-100</f>
        <v>-12.723646559343038</v>
      </c>
      <c r="I127" s="43" t="s">
        <v>32</v>
      </c>
      <c r="J127" s="43" t="s">
        <v>32</v>
      </c>
    </row>
    <row r="128" spans="1:10" s="7" customFormat="1" ht="48.75" customHeight="1" x14ac:dyDescent="0.25">
      <c r="A128" s="53"/>
      <c r="B128" s="14" t="s">
        <v>18</v>
      </c>
      <c r="C128" s="6"/>
      <c r="D128" s="15">
        <f>D66+D55+D29</f>
        <v>1579181200</v>
      </c>
      <c r="E128" s="15">
        <f>E66+E55+E29</f>
        <v>1514125985.0900002</v>
      </c>
      <c r="F128" s="15">
        <f>F66+F55+F29</f>
        <v>1338191139.23</v>
      </c>
      <c r="G128" s="15">
        <f>F128-E128</f>
        <v>-175934845.86000013</v>
      </c>
      <c r="H128" s="18">
        <f>(F128/E128)*100-100</f>
        <v>-11.619564527158062</v>
      </c>
      <c r="I128" s="64"/>
      <c r="J128" s="64"/>
    </row>
    <row r="129" spans="1:10" s="7" customFormat="1" ht="36" customHeight="1" x14ac:dyDescent="0.25">
      <c r="A129" s="54"/>
      <c r="B129" s="14" t="s">
        <v>19</v>
      </c>
      <c r="C129" s="5"/>
      <c r="D129" s="15">
        <f>D124+D114+D110+D67+D56+D30</f>
        <v>325838661.91999996</v>
      </c>
      <c r="E129" s="15">
        <f>E124+E114+E110+E67+E56+E30</f>
        <v>313836471.38999999</v>
      </c>
      <c r="F129" s="15">
        <f>F124+F114+F110+F67+F56+F30</f>
        <v>257187835.05000001</v>
      </c>
      <c r="G129" s="15">
        <f>F129-E129</f>
        <v>-56648636.339999974</v>
      </c>
      <c r="H129" s="18">
        <f>(F129/E129)*100-100</f>
        <v>-18.050367469752587</v>
      </c>
      <c r="I129" s="44"/>
      <c r="J129" s="44"/>
    </row>
    <row r="130" spans="1:10" s="7" customFormat="1" ht="19.5" customHeight="1" x14ac:dyDescent="0.25">
      <c r="A130" s="105" t="s">
        <v>109</v>
      </c>
      <c r="B130" s="106"/>
      <c r="C130" s="106"/>
      <c r="D130" s="106"/>
      <c r="E130" s="106"/>
      <c r="F130" s="106"/>
      <c r="G130" s="106"/>
      <c r="H130" s="106"/>
      <c r="I130" s="106"/>
      <c r="J130" s="107"/>
    </row>
    <row r="131" spans="1:10" s="7" customFormat="1" ht="24.75" customHeight="1" x14ac:dyDescent="0.25">
      <c r="A131" s="52" t="s">
        <v>52</v>
      </c>
      <c r="B131" s="14" t="s">
        <v>17</v>
      </c>
      <c r="C131" s="40" t="s">
        <v>22</v>
      </c>
      <c r="D131" s="15">
        <f>D132+D133+D134</f>
        <v>9613400</v>
      </c>
      <c r="E131" s="15">
        <f>E132+E133+E134</f>
        <v>9613400</v>
      </c>
      <c r="F131" s="15">
        <f>F132+F133+F134</f>
        <v>9571054.5</v>
      </c>
      <c r="G131" s="15">
        <f t="shared" ref="G131:G140" si="12">F131-E131</f>
        <v>-42345.5</v>
      </c>
      <c r="H131" s="16">
        <f t="shared" ref="H131:H146" si="13">(F131/E131)*100-100</f>
        <v>-0.44048411592152092</v>
      </c>
      <c r="I131" s="40" t="s">
        <v>32</v>
      </c>
      <c r="J131" s="52" t="s">
        <v>46</v>
      </c>
    </row>
    <row r="132" spans="1:10" s="7" customFormat="1" ht="50.25" customHeight="1" x14ac:dyDescent="0.25">
      <c r="A132" s="53"/>
      <c r="B132" s="14" t="s">
        <v>24</v>
      </c>
      <c r="C132" s="41"/>
      <c r="D132" s="15">
        <v>712600</v>
      </c>
      <c r="E132" s="15">
        <v>712600</v>
      </c>
      <c r="F132" s="15">
        <v>712498.08</v>
      </c>
      <c r="G132" s="15">
        <f t="shared" si="12"/>
        <v>-101.92000000004191</v>
      </c>
      <c r="H132" s="16">
        <f t="shared" si="13"/>
        <v>-1.4302554027509018E-2</v>
      </c>
      <c r="I132" s="41"/>
      <c r="J132" s="53"/>
    </row>
    <row r="133" spans="1:10" s="7" customFormat="1" ht="48" customHeight="1" x14ac:dyDescent="0.25">
      <c r="A133" s="53"/>
      <c r="B133" s="14" t="s">
        <v>18</v>
      </c>
      <c r="C133" s="41"/>
      <c r="D133" s="15">
        <v>8380100</v>
      </c>
      <c r="E133" s="15">
        <v>8380100</v>
      </c>
      <c r="F133" s="15">
        <v>8380003.6900000004</v>
      </c>
      <c r="G133" s="15">
        <f t="shared" si="12"/>
        <v>-96.309999999590218</v>
      </c>
      <c r="H133" s="16">
        <f t="shared" si="13"/>
        <v>-1.1492702951017009E-3</v>
      </c>
      <c r="I133" s="41"/>
      <c r="J133" s="53"/>
    </row>
    <row r="134" spans="1:10" s="7" customFormat="1" ht="31.5" customHeight="1" x14ac:dyDescent="0.25">
      <c r="A134" s="54"/>
      <c r="B134" s="14" t="s">
        <v>19</v>
      </c>
      <c r="C134" s="42"/>
      <c r="D134" s="15">
        <v>520700</v>
      </c>
      <c r="E134" s="15">
        <v>520700</v>
      </c>
      <c r="F134" s="15">
        <v>478552.73</v>
      </c>
      <c r="G134" s="15">
        <f t="shared" si="12"/>
        <v>-42147.270000000019</v>
      </c>
      <c r="H134" s="16">
        <f t="shared" si="13"/>
        <v>-8.094347993086231</v>
      </c>
      <c r="I134" s="42"/>
      <c r="J134" s="54"/>
    </row>
    <row r="135" spans="1:10" s="7" customFormat="1" ht="37.5" customHeight="1" x14ac:dyDescent="0.25">
      <c r="A135" s="52" t="s">
        <v>53</v>
      </c>
      <c r="B135" s="14" t="s">
        <v>17</v>
      </c>
      <c r="C135" s="40" t="s">
        <v>22</v>
      </c>
      <c r="D135" s="15">
        <f>D136</f>
        <v>77850100</v>
      </c>
      <c r="E135" s="15">
        <f>E136</f>
        <v>13926700</v>
      </c>
      <c r="F135" s="15">
        <f>F136</f>
        <v>13329828</v>
      </c>
      <c r="G135" s="15">
        <f t="shared" si="12"/>
        <v>-596872</v>
      </c>
      <c r="H135" s="16">
        <f t="shared" si="13"/>
        <v>-4.2858107089260216</v>
      </c>
      <c r="I135" s="77"/>
      <c r="J135" s="52" t="s">
        <v>64</v>
      </c>
    </row>
    <row r="136" spans="1:10" s="7" customFormat="1" ht="83.25" customHeight="1" x14ac:dyDescent="0.25">
      <c r="A136" s="53"/>
      <c r="B136" s="14" t="s">
        <v>24</v>
      </c>
      <c r="C136" s="41"/>
      <c r="D136" s="15">
        <v>77850100</v>
      </c>
      <c r="E136" s="15">
        <v>13926700</v>
      </c>
      <c r="F136" s="15">
        <v>13329828</v>
      </c>
      <c r="G136" s="15">
        <f t="shared" si="12"/>
        <v>-596872</v>
      </c>
      <c r="H136" s="16">
        <f t="shared" si="13"/>
        <v>-4.2858107089260216</v>
      </c>
      <c r="I136" s="78"/>
      <c r="J136" s="54"/>
    </row>
    <row r="137" spans="1:10" s="7" customFormat="1" ht="15.75" customHeight="1" x14ac:dyDescent="0.25">
      <c r="A137" s="52" t="s">
        <v>54</v>
      </c>
      <c r="B137" s="1" t="s">
        <v>17</v>
      </c>
      <c r="C137" s="19"/>
      <c r="D137" s="15">
        <f>D140</f>
        <v>12193230.82</v>
      </c>
      <c r="E137" s="15">
        <v>12193230.82</v>
      </c>
      <c r="F137" s="15">
        <v>12058230.82</v>
      </c>
      <c r="G137" s="15">
        <f t="shared" si="12"/>
        <v>-135000</v>
      </c>
      <c r="H137" s="16">
        <f t="shared" si="13"/>
        <v>-1.1071716921700983</v>
      </c>
      <c r="I137" s="40" t="s">
        <v>32</v>
      </c>
      <c r="J137" s="52" t="s">
        <v>135</v>
      </c>
    </row>
    <row r="138" spans="1:10" s="7" customFormat="1" ht="50.25" customHeight="1" x14ac:dyDescent="0.25">
      <c r="A138" s="53"/>
      <c r="B138" s="1" t="s">
        <v>24</v>
      </c>
      <c r="C138" s="19"/>
      <c r="D138" s="15">
        <v>0</v>
      </c>
      <c r="E138" s="15">
        <v>0</v>
      </c>
      <c r="F138" s="15">
        <v>0</v>
      </c>
      <c r="G138" s="15">
        <f t="shared" si="12"/>
        <v>0</v>
      </c>
      <c r="H138" s="16">
        <v>0</v>
      </c>
      <c r="I138" s="41"/>
      <c r="J138" s="53"/>
    </row>
    <row r="139" spans="1:10" s="7" customFormat="1" ht="50.25" customHeight="1" x14ac:dyDescent="0.25">
      <c r="A139" s="53"/>
      <c r="B139" s="1" t="s">
        <v>44</v>
      </c>
      <c r="C139" s="19"/>
      <c r="D139" s="15">
        <v>0</v>
      </c>
      <c r="E139" s="15">
        <v>0</v>
      </c>
      <c r="F139" s="15">
        <v>0</v>
      </c>
      <c r="G139" s="15">
        <f t="shared" si="12"/>
        <v>0</v>
      </c>
      <c r="H139" s="16">
        <v>0</v>
      </c>
      <c r="I139" s="41"/>
      <c r="J139" s="53"/>
    </row>
    <row r="140" spans="1:10" s="7" customFormat="1" ht="31.5" x14ac:dyDescent="0.25">
      <c r="A140" s="54"/>
      <c r="B140" s="1" t="s">
        <v>19</v>
      </c>
      <c r="C140" s="19"/>
      <c r="D140" s="15">
        <v>12193230.82</v>
      </c>
      <c r="E140" s="15">
        <v>12193230.82</v>
      </c>
      <c r="F140" s="15">
        <v>12058230.82</v>
      </c>
      <c r="G140" s="15">
        <f t="shared" si="12"/>
        <v>-135000</v>
      </c>
      <c r="H140" s="16">
        <f t="shared" si="13"/>
        <v>-1.1071716921700983</v>
      </c>
      <c r="I140" s="42"/>
      <c r="J140" s="54"/>
    </row>
    <row r="141" spans="1:10" s="7" customFormat="1" ht="27" customHeight="1" x14ac:dyDescent="0.25">
      <c r="A141" s="52" t="s">
        <v>26</v>
      </c>
      <c r="B141" s="14" t="s">
        <v>17</v>
      </c>
      <c r="C141" s="40" t="s">
        <v>22</v>
      </c>
      <c r="D141" s="15">
        <f>D135+D131+D137</f>
        <v>99656730.819999993</v>
      </c>
      <c r="E141" s="15">
        <f>E135+E131+E137</f>
        <v>35733330.82</v>
      </c>
      <c r="F141" s="15">
        <f>F135+F131+F137</f>
        <v>34959113.32</v>
      </c>
      <c r="G141" s="17">
        <f t="shared" ref="G141:G157" si="14">F141-E141</f>
        <v>-774217.5</v>
      </c>
      <c r="H141" s="16">
        <f t="shared" si="13"/>
        <v>-2.1666536038858908</v>
      </c>
      <c r="I141" s="40" t="s">
        <v>32</v>
      </c>
      <c r="J141" s="40" t="s">
        <v>32</v>
      </c>
    </row>
    <row r="142" spans="1:10" s="7" customFormat="1" ht="47.25" customHeight="1" x14ac:dyDescent="0.25">
      <c r="A142" s="53"/>
      <c r="B142" s="14" t="s">
        <v>25</v>
      </c>
      <c r="C142" s="41"/>
      <c r="D142" s="15">
        <f>D136+D132</f>
        <v>78562700</v>
      </c>
      <c r="E142" s="15">
        <f>E136+E132</f>
        <v>14639300</v>
      </c>
      <c r="F142" s="15">
        <f>F136+F132</f>
        <v>14042326.08</v>
      </c>
      <c r="G142" s="17">
        <f t="shared" si="14"/>
        <v>-596973.91999999993</v>
      </c>
      <c r="H142" s="16">
        <f t="shared" si="13"/>
        <v>-4.0778856912557302</v>
      </c>
      <c r="I142" s="41"/>
      <c r="J142" s="41"/>
    </row>
    <row r="143" spans="1:10" s="7" customFormat="1" ht="49.5" customHeight="1" x14ac:dyDescent="0.25">
      <c r="A143" s="53"/>
      <c r="B143" s="14" t="s">
        <v>20</v>
      </c>
      <c r="C143" s="41"/>
      <c r="D143" s="15">
        <f>D133</f>
        <v>8380100</v>
      </c>
      <c r="E143" s="15">
        <f>E133</f>
        <v>8380100</v>
      </c>
      <c r="F143" s="15">
        <f>F133</f>
        <v>8380003.6900000004</v>
      </c>
      <c r="G143" s="17">
        <f t="shared" si="14"/>
        <v>-96.309999999590218</v>
      </c>
      <c r="H143" s="16">
        <f t="shared" si="13"/>
        <v>-1.1492702951017009E-3</v>
      </c>
      <c r="I143" s="41"/>
      <c r="J143" s="41"/>
    </row>
    <row r="144" spans="1:10" s="7" customFormat="1" ht="40.5" customHeight="1" x14ac:dyDescent="0.25">
      <c r="A144" s="54"/>
      <c r="B144" s="14" t="s">
        <v>19</v>
      </c>
      <c r="C144" s="42"/>
      <c r="D144" s="15">
        <f>D134+D140</f>
        <v>12713930.82</v>
      </c>
      <c r="E144" s="15">
        <f>E134+E140</f>
        <v>12713930.82</v>
      </c>
      <c r="F144" s="15">
        <f>F134+F140</f>
        <v>12536783.550000001</v>
      </c>
      <c r="G144" s="17">
        <f t="shared" si="14"/>
        <v>-177147.26999999955</v>
      </c>
      <c r="H144" s="16">
        <f t="shared" si="13"/>
        <v>-1.3933320269552922</v>
      </c>
      <c r="I144" s="42"/>
      <c r="J144" s="42"/>
    </row>
    <row r="145" spans="1:10" s="7" customFormat="1" ht="18.75" customHeight="1" x14ac:dyDescent="0.25">
      <c r="A145" s="95" t="s">
        <v>118</v>
      </c>
      <c r="B145" s="96"/>
      <c r="C145" s="96"/>
      <c r="D145" s="96"/>
      <c r="E145" s="96"/>
      <c r="F145" s="96"/>
      <c r="G145" s="96"/>
      <c r="H145" s="96"/>
      <c r="I145" s="96"/>
      <c r="J145" s="97"/>
    </row>
    <row r="146" spans="1:10" s="7" customFormat="1" ht="21" customHeight="1" x14ac:dyDescent="0.25">
      <c r="A146" s="52" t="s">
        <v>34</v>
      </c>
      <c r="B146" s="14" t="s">
        <v>17</v>
      </c>
      <c r="C146" s="40" t="s">
        <v>22</v>
      </c>
      <c r="D146" s="15">
        <f>D150+D152+D154</f>
        <v>28329525.879999999</v>
      </c>
      <c r="E146" s="15">
        <f>E150+E152+E154</f>
        <v>28329525.879999999</v>
      </c>
      <c r="F146" s="15">
        <f>F150+F152+F154</f>
        <v>28256693.870000001</v>
      </c>
      <c r="G146" s="15">
        <f t="shared" si="14"/>
        <v>-72832.009999997914</v>
      </c>
      <c r="H146" s="16">
        <f t="shared" si="13"/>
        <v>-0.25708870070224066</v>
      </c>
      <c r="I146" s="79" t="s">
        <v>32</v>
      </c>
      <c r="J146" s="79" t="s">
        <v>32</v>
      </c>
    </row>
    <row r="147" spans="1:10" s="7" customFormat="1" ht="54" customHeight="1" x14ac:dyDescent="0.25">
      <c r="A147" s="53"/>
      <c r="B147" s="14" t="s">
        <v>25</v>
      </c>
      <c r="C147" s="41"/>
      <c r="D147" s="15">
        <v>0</v>
      </c>
      <c r="E147" s="15">
        <v>0</v>
      </c>
      <c r="F147" s="15">
        <v>0</v>
      </c>
      <c r="G147" s="15">
        <v>0</v>
      </c>
      <c r="H147" s="16">
        <v>0</v>
      </c>
      <c r="I147" s="80"/>
      <c r="J147" s="80"/>
    </row>
    <row r="148" spans="1:10" s="7" customFormat="1" ht="50.25" customHeight="1" x14ac:dyDescent="0.25">
      <c r="A148" s="53"/>
      <c r="B148" s="14" t="s">
        <v>20</v>
      </c>
      <c r="C148" s="41"/>
      <c r="D148" s="15">
        <v>0</v>
      </c>
      <c r="E148" s="15">
        <v>0</v>
      </c>
      <c r="F148" s="15">
        <v>0</v>
      </c>
      <c r="G148" s="15">
        <v>0</v>
      </c>
      <c r="H148" s="16">
        <v>0</v>
      </c>
      <c r="I148" s="80"/>
      <c r="J148" s="80"/>
    </row>
    <row r="149" spans="1:10" s="7" customFormat="1" ht="33.75" customHeight="1" x14ac:dyDescent="0.25">
      <c r="A149" s="54"/>
      <c r="B149" s="14" t="s">
        <v>19</v>
      </c>
      <c r="C149" s="42"/>
      <c r="D149" s="15">
        <f>D150+D152+D157</f>
        <v>28329525.879999999</v>
      </c>
      <c r="E149" s="15">
        <f>E150+E152+E157</f>
        <v>28329525.879999999</v>
      </c>
      <c r="F149" s="15">
        <f>F150+F152+F157</f>
        <v>28256693.870000001</v>
      </c>
      <c r="G149" s="15">
        <f t="shared" si="14"/>
        <v>-72832.009999997914</v>
      </c>
      <c r="H149" s="16">
        <f t="shared" ref="H149:H174" si="15">(F149/E149)*100-100</f>
        <v>-0.25708870070224066</v>
      </c>
      <c r="I149" s="81"/>
      <c r="J149" s="81"/>
    </row>
    <row r="150" spans="1:10" s="7" customFormat="1" ht="42" customHeight="1" x14ac:dyDescent="0.25">
      <c r="A150" s="52" t="s">
        <v>119</v>
      </c>
      <c r="B150" s="14" t="s">
        <v>17</v>
      </c>
      <c r="C150" s="25" t="s">
        <v>22</v>
      </c>
      <c r="D150" s="15">
        <v>72832</v>
      </c>
      <c r="E150" s="15">
        <v>72832</v>
      </c>
      <c r="F150" s="15">
        <v>0</v>
      </c>
      <c r="G150" s="15">
        <f t="shared" si="14"/>
        <v>-72832</v>
      </c>
      <c r="H150" s="16">
        <f t="shared" si="15"/>
        <v>-100</v>
      </c>
      <c r="I150" s="82" t="s">
        <v>158</v>
      </c>
      <c r="J150" s="82" t="s">
        <v>105</v>
      </c>
    </row>
    <row r="151" spans="1:10" s="7" customFormat="1" ht="39" customHeight="1" x14ac:dyDescent="0.25">
      <c r="A151" s="54"/>
      <c r="B151" s="14" t="s">
        <v>19</v>
      </c>
      <c r="C151" s="25"/>
      <c r="D151" s="15">
        <v>72832</v>
      </c>
      <c r="E151" s="15">
        <v>72832</v>
      </c>
      <c r="F151" s="15">
        <v>0</v>
      </c>
      <c r="G151" s="15">
        <f t="shared" si="14"/>
        <v>-72832</v>
      </c>
      <c r="H151" s="16">
        <f t="shared" si="15"/>
        <v>-100</v>
      </c>
      <c r="I151" s="84"/>
      <c r="J151" s="84"/>
    </row>
    <row r="152" spans="1:10" s="7" customFormat="1" ht="53.25" customHeight="1" x14ac:dyDescent="0.25">
      <c r="A152" s="52" t="s">
        <v>45</v>
      </c>
      <c r="B152" s="14" t="s">
        <v>17</v>
      </c>
      <c r="C152" s="28" t="s">
        <v>22</v>
      </c>
      <c r="D152" s="15">
        <v>17726058.879999999</v>
      </c>
      <c r="E152" s="15">
        <v>17726058.879999999</v>
      </c>
      <c r="F152" s="15">
        <v>17726058.870000001</v>
      </c>
      <c r="G152" s="15">
        <f t="shared" si="14"/>
        <v>-9.9999979138374329E-3</v>
      </c>
      <c r="H152" s="16">
        <f t="shared" si="15"/>
        <v>-5.6414108939861762E-8</v>
      </c>
      <c r="I152" s="79" t="s">
        <v>32</v>
      </c>
      <c r="J152" s="82" t="s">
        <v>39</v>
      </c>
    </row>
    <row r="153" spans="1:10" s="7" customFormat="1" ht="49.5" customHeight="1" x14ac:dyDescent="0.25">
      <c r="A153" s="54"/>
      <c r="B153" s="14" t="s">
        <v>19</v>
      </c>
      <c r="C153" s="24"/>
      <c r="D153" s="15">
        <v>17726058.879999999</v>
      </c>
      <c r="E153" s="15">
        <v>17726058.879999999</v>
      </c>
      <c r="F153" s="15">
        <v>17726058.870000001</v>
      </c>
      <c r="G153" s="15">
        <f t="shared" si="14"/>
        <v>-9.9999979138374329E-3</v>
      </c>
      <c r="H153" s="16">
        <f t="shared" si="15"/>
        <v>-5.6414108939861762E-8</v>
      </c>
      <c r="I153" s="81"/>
      <c r="J153" s="84"/>
    </row>
    <row r="154" spans="1:10" s="7" customFormat="1" ht="21.75" customHeight="1" x14ac:dyDescent="0.25">
      <c r="A154" s="52" t="s">
        <v>55</v>
      </c>
      <c r="B154" s="14" t="s">
        <v>17</v>
      </c>
      <c r="C154" s="40" t="s">
        <v>22</v>
      </c>
      <c r="D154" s="15">
        <f>D157</f>
        <v>10530635</v>
      </c>
      <c r="E154" s="15">
        <f>E157</f>
        <v>10530635</v>
      </c>
      <c r="F154" s="15">
        <f>F157</f>
        <v>10530635</v>
      </c>
      <c r="G154" s="15">
        <f t="shared" si="14"/>
        <v>0</v>
      </c>
      <c r="H154" s="16">
        <f t="shared" si="15"/>
        <v>0</v>
      </c>
      <c r="I154" s="79" t="s">
        <v>32</v>
      </c>
      <c r="J154" s="82" t="s">
        <v>63</v>
      </c>
    </row>
    <row r="155" spans="1:10" s="7" customFormat="1" ht="53.25" customHeight="1" x14ac:dyDescent="0.25">
      <c r="A155" s="53"/>
      <c r="B155" s="14" t="s">
        <v>24</v>
      </c>
      <c r="C155" s="41"/>
      <c r="D155" s="15">
        <v>0</v>
      </c>
      <c r="E155" s="15">
        <v>0</v>
      </c>
      <c r="F155" s="15">
        <v>0</v>
      </c>
      <c r="G155" s="15">
        <f t="shared" si="14"/>
        <v>0</v>
      </c>
      <c r="H155" s="16">
        <v>0</v>
      </c>
      <c r="I155" s="80"/>
      <c r="J155" s="83"/>
    </row>
    <row r="156" spans="1:10" s="7" customFormat="1" ht="54" customHeight="1" x14ac:dyDescent="0.25">
      <c r="A156" s="53"/>
      <c r="B156" s="14" t="s">
        <v>20</v>
      </c>
      <c r="C156" s="41"/>
      <c r="D156" s="15">
        <v>0</v>
      </c>
      <c r="E156" s="15">
        <v>0</v>
      </c>
      <c r="F156" s="15">
        <v>0</v>
      </c>
      <c r="G156" s="15">
        <f t="shared" si="14"/>
        <v>0</v>
      </c>
      <c r="H156" s="16">
        <v>0</v>
      </c>
      <c r="I156" s="80"/>
      <c r="J156" s="83"/>
    </row>
    <row r="157" spans="1:10" s="7" customFormat="1" ht="37.5" customHeight="1" x14ac:dyDescent="0.25">
      <c r="A157" s="53"/>
      <c r="B157" s="14" t="s">
        <v>19</v>
      </c>
      <c r="C157" s="42"/>
      <c r="D157" s="15">
        <v>10530635</v>
      </c>
      <c r="E157" s="15">
        <v>10530635</v>
      </c>
      <c r="F157" s="15">
        <v>10530635</v>
      </c>
      <c r="G157" s="15">
        <f t="shared" si="14"/>
        <v>0</v>
      </c>
      <c r="H157" s="16">
        <f t="shared" si="15"/>
        <v>0</v>
      </c>
      <c r="I157" s="81"/>
      <c r="J157" s="84"/>
    </row>
    <row r="158" spans="1:10" s="7" customFormat="1" ht="21" customHeight="1" x14ac:dyDescent="0.25">
      <c r="A158" s="52" t="s">
        <v>27</v>
      </c>
      <c r="B158" s="14" t="s">
        <v>17</v>
      </c>
      <c r="C158" s="40" t="s">
        <v>32</v>
      </c>
      <c r="D158" s="15">
        <f t="shared" ref="D158:F160" si="16">D146</f>
        <v>28329525.879999999</v>
      </c>
      <c r="E158" s="15">
        <f t="shared" si="16"/>
        <v>28329525.879999999</v>
      </c>
      <c r="F158" s="15">
        <f t="shared" si="16"/>
        <v>28256693.870000001</v>
      </c>
      <c r="G158" s="17">
        <f t="shared" ref="G158:G174" si="17">F158-E158</f>
        <v>-72832.009999997914</v>
      </c>
      <c r="H158" s="16">
        <f t="shared" si="15"/>
        <v>-0.25708870070224066</v>
      </c>
      <c r="I158" s="40" t="s">
        <v>32</v>
      </c>
      <c r="J158" s="40" t="s">
        <v>32</v>
      </c>
    </row>
    <row r="159" spans="1:10" s="7" customFormat="1" ht="47.25" x14ac:dyDescent="0.25">
      <c r="A159" s="53"/>
      <c r="B159" s="14" t="s">
        <v>28</v>
      </c>
      <c r="C159" s="41"/>
      <c r="D159" s="15">
        <f t="shared" si="16"/>
        <v>0</v>
      </c>
      <c r="E159" s="15">
        <f t="shared" si="16"/>
        <v>0</v>
      </c>
      <c r="F159" s="15">
        <f t="shared" si="16"/>
        <v>0</v>
      </c>
      <c r="G159" s="15">
        <f>G147</f>
        <v>0</v>
      </c>
      <c r="H159" s="16">
        <v>0</v>
      </c>
      <c r="I159" s="41"/>
      <c r="J159" s="41"/>
    </row>
    <row r="160" spans="1:10" s="7" customFormat="1" ht="49.5" customHeight="1" x14ac:dyDescent="0.25">
      <c r="A160" s="53"/>
      <c r="B160" s="14" t="s">
        <v>20</v>
      </c>
      <c r="C160" s="41"/>
      <c r="D160" s="15">
        <f t="shared" si="16"/>
        <v>0</v>
      </c>
      <c r="E160" s="15">
        <f t="shared" si="16"/>
        <v>0</v>
      </c>
      <c r="F160" s="15">
        <f t="shared" si="16"/>
        <v>0</v>
      </c>
      <c r="G160" s="17">
        <f t="shared" si="17"/>
        <v>0</v>
      </c>
      <c r="H160" s="16">
        <v>0</v>
      </c>
      <c r="I160" s="41"/>
      <c r="J160" s="41"/>
    </row>
    <row r="161" spans="1:10" s="7" customFormat="1" ht="31.5" x14ac:dyDescent="0.25">
      <c r="A161" s="54"/>
      <c r="B161" s="14" t="s">
        <v>19</v>
      </c>
      <c r="C161" s="42"/>
      <c r="D161" s="15">
        <f>D157+D152+D150</f>
        <v>28329525.879999999</v>
      </c>
      <c r="E161" s="15">
        <f>E157+E152+E150</f>
        <v>28329525.879999999</v>
      </c>
      <c r="F161" s="15">
        <f>F157+F152+F150</f>
        <v>28256693.870000001</v>
      </c>
      <c r="G161" s="17">
        <f t="shared" si="17"/>
        <v>-72832.009999997914</v>
      </c>
      <c r="H161" s="16">
        <f t="shared" si="15"/>
        <v>-0.25708870070224066</v>
      </c>
      <c r="I161" s="42"/>
      <c r="J161" s="42"/>
    </row>
    <row r="162" spans="1:10" s="7" customFormat="1" x14ac:dyDescent="0.25">
      <c r="A162" s="52" t="s">
        <v>2</v>
      </c>
      <c r="B162" s="14" t="s">
        <v>17</v>
      </c>
      <c r="C162" s="40" t="s">
        <v>32</v>
      </c>
      <c r="D162" s="15">
        <f>D158+D141+D127+D24</f>
        <v>2071696648.6299999</v>
      </c>
      <c r="E162" s="15">
        <f>E158+E141+E127+E24</f>
        <v>1930715843.1900001</v>
      </c>
      <c r="F162" s="15">
        <f>F158+F141+F127+F24</f>
        <v>1690030502.27</v>
      </c>
      <c r="G162" s="17">
        <f t="shared" si="17"/>
        <v>-240685340.92000008</v>
      </c>
      <c r="H162" s="16">
        <f t="shared" si="15"/>
        <v>-12.466119329208539</v>
      </c>
      <c r="I162" s="40" t="s">
        <v>32</v>
      </c>
      <c r="J162" s="40" t="s">
        <v>32</v>
      </c>
    </row>
    <row r="163" spans="1:10" s="7" customFormat="1" ht="50.25" customHeight="1" x14ac:dyDescent="0.25">
      <c r="A163" s="53"/>
      <c r="B163" s="14" t="s">
        <v>24</v>
      </c>
      <c r="C163" s="41"/>
      <c r="D163" s="15">
        <f>D159+D142</f>
        <v>78562700</v>
      </c>
      <c r="E163" s="15">
        <f>E159+E142</f>
        <v>14639300</v>
      </c>
      <c r="F163" s="15">
        <f>F159+F142</f>
        <v>14042326.08</v>
      </c>
      <c r="G163" s="17">
        <f t="shared" si="17"/>
        <v>-596973.91999999993</v>
      </c>
      <c r="H163" s="16">
        <f t="shared" si="15"/>
        <v>-4.0778856912557302</v>
      </c>
      <c r="I163" s="41"/>
      <c r="J163" s="41"/>
    </row>
    <row r="164" spans="1:10" s="7" customFormat="1" ht="47.25" x14ac:dyDescent="0.25">
      <c r="A164" s="53"/>
      <c r="B164" s="14" t="s">
        <v>18</v>
      </c>
      <c r="C164" s="41"/>
      <c r="D164" s="15">
        <f>D160+D143+D128+D25</f>
        <v>1606543800</v>
      </c>
      <c r="E164" s="15">
        <f>E160+E143+E128+E25</f>
        <v>1541488585.0900002</v>
      </c>
      <c r="F164" s="15">
        <f>F160+F143+F128+F25</f>
        <v>1364031241.0900002</v>
      </c>
      <c r="G164" s="17">
        <f t="shared" si="17"/>
        <v>-177457344</v>
      </c>
      <c r="H164" s="16">
        <f t="shared" si="15"/>
        <v>-11.512076425115993</v>
      </c>
      <c r="I164" s="41"/>
      <c r="J164" s="41"/>
    </row>
    <row r="165" spans="1:10" s="7" customFormat="1" ht="31.5" x14ac:dyDescent="0.25">
      <c r="A165" s="54"/>
      <c r="B165" s="14" t="s">
        <v>19</v>
      </c>
      <c r="C165" s="42"/>
      <c r="D165" s="15">
        <f>D161+D129+D26+D144</f>
        <v>386590148.62999994</v>
      </c>
      <c r="E165" s="15">
        <f>E161+E129+E26+E144</f>
        <v>374587958.09999996</v>
      </c>
      <c r="F165" s="15">
        <f>F161+F129+F26+F144</f>
        <v>311956935.10000002</v>
      </c>
      <c r="G165" s="17">
        <f t="shared" si="17"/>
        <v>-62631022.99999994</v>
      </c>
      <c r="H165" s="16">
        <f t="shared" si="15"/>
        <v>-16.719977683660602</v>
      </c>
      <c r="I165" s="42"/>
      <c r="J165" s="42"/>
    </row>
    <row r="166" spans="1:10" s="7" customFormat="1" x14ac:dyDescent="0.25">
      <c r="A166" s="52" t="s">
        <v>29</v>
      </c>
      <c r="B166" s="14" t="s">
        <v>17</v>
      </c>
      <c r="C166" s="40" t="s">
        <v>32</v>
      </c>
      <c r="D166" s="15">
        <f>D158+D141+D62+D57+D52+D49+D46+D43+D40+D37+D35+D33</f>
        <v>769757414.90999997</v>
      </c>
      <c r="E166" s="15">
        <f>E158+E141+E62+E57+E52+E49+E46+E43+E40+E37+E35+E33</f>
        <v>701855647.32000005</v>
      </c>
      <c r="F166" s="15">
        <f>F158+F141+F62+F57+F52+F49+F46+F43+F40+F37+F35+F33</f>
        <v>678003724.25</v>
      </c>
      <c r="G166" s="17">
        <f>F166-E166</f>
        <v>-23851923.070000052</v>
      </c>
      <c r="H166" s="16">
        <f>(F166/E166)*100-100</f>
        <v>-3.3984086558364766</v>
      </c>
      <c r="I166" s="40" t="s">
        <v>32</v>
      </c>
      <c r="J166" s="40" t="s">
        <v>32</v>
      </c>
    </row>
    <row r="167" spans="1:10" s="7" customFormat="1" ht="57" customHeight="1" x14ac:dyDescent="0.25">
      <c r="A167" s="53"/>
      <c r="B167" s="14" t="s">
        <v>24</v>
      </c>
      <c r="C167" s="41"/>
      <c r="D167" s="15">
        <f>D142</f>
        <v>78562700</v>
      </c>
      <c r="E167" s="15">
        <f>E142</f>
        <v>14639300</v>
      </c>
      <c r="F167" s="15">
        <f>F142</f>
        <v>14042326.08</v>
      </c>
      <c r="G167" s="17">
        <f>F167-E167</f>
        <v>-596973.91999999993</v>
      </c>
      <c r="H167" s="16">
        <f>(F167/E167)*100-100</f>
        <v>-4.0778856912557302</v>
      </c>
      <c r="I167" s="41"/>
      <c r="J167" s="41"/>
    </row>
    <row r="168" spans="1:10" s="7" customFormat="1" ht="54" customHeight="1" x14ac:dyDescent="0.25">
      <c r="A168" s="53"/>
      <c r="B168" s="14" t="s">
        <v>20</v>
      </c>
      <c r="C168" s="41"/>
      <c r="D168" s="15">
        <f>D160+D143+D63+D58+D50+D47+D44+D41+D38</f>
        <v>515865099.99999994</v>
      </c>
      <c r="E168" s="15">
        <f>E160+E143+E63+E58+E50+E47+E44+E41+E38</f>
        <v>515865100</v>
      </c>
      <c r="F168" s="15">
        <f>F160+F143+F63+F58+F50+F47+F44+F41+F38</f>
        <v>511320224.92000002</v>
      </c>
      <c r="G168" s="17">
        <f>F168-E168</f>
        <v>-4544875.0799999833</v>
      </c>
      <c r="H168" s="16">
        <f>(F168/E168)*100-100</f>
        <v>-0.88102007288338768</v>
      </c>
      <c r="I168" s="41"/>
      <c r="J168" s="41"/>
    </row>
    <row r="169" spans="1:10" s="7" customFormat="1" ht="31.5" x14ac:dyDescent="0.25">
      <c r="A169" s="54"/>
      <c r="B169" s="14" t="s">
        <v>19</v>
      </c>
      <c r="C169" s="42"/>
      <c r="D169" s="15">
        <f>D161+D144+D64+D59+D53+D51+D48+D45+D42+D39+D36+D34</f>
        <v>175329614.91</v>
      </c>
      <c r="E169" s="15">
        <f>E161+E144+E64+E59+E53+E51+E48+E45+E42+E39+E36+E34</f>
        <v>171351247.31999999</v>
      </c>
      <c r="F169" s="15">
        <f>F161+F144+F64+F59+F53+F51+F48+F45+F42+F39+F36+F34</f>
        <v>152641173.25000003</v>
      </c>
      <c r="G169" s="15">
        <f>F169-E169</f>
        <v>-18710074.069999963</v>
      </c>
      <c r="H169" s="16">
        <f t="shared" si="15"/>
        <v>-10.919135029731493</v>
      </c>
      <c r="I169" s="42"/>
      <c r="J169" s="42"/>
    </row>
    <row r="170" spans="1:10" s="7" customFormat="1" x14ac:dyDescent="0.25">
      <c r="A170" s="52" t="s">
        <v>30</v>
      </c>
      <c r="B170" s="14" t="s">
        <v>17</v>
      </c>
      <c r="C170" s="40" t="s">
        <v>32</v>
      </c>
      <c r="D170" s="15">
        <f>D123+D113+D109+D103+D100+D95+D92+D89+D86+D83+D80+D77+D74+D71+D68+D31+D24</f>
        <v>1289315999.25</v>
      </c>
      <c r="E170" s="15">
        <f>E123+E113+E109+E103+E100+E95+E92+E89+E86+E83+E80+E77+E74+E71+E68+E31+E24+E106</f>
        <v>1220833744.78</v>
      </c>
      <c r="F170" s="15">
        <f>F123+F113+F109+F103+F100+F95+F92+F89+F86+F83+F80+F77+F74+F71+F68+F31+F24+F106</f>
        <v>1004023576.9300001</v>
      </c>
      <c r="G170" s="17">
        <f t="shared" si="17"/>
        <v>-216810167.8499999</v>
      </c>
      <c r="H170" s="16">
        <f t="shared" si="15"/>
        <v>-17.75918865095511</v>
      </c>
      <c r="I170" s="40" t="s">
        <v>32</v>
      </c>
      <c r="J170" s="40" t="s">
        <v>32</v>
      </c>
    </row>
    <row r="171" spans="1:10" s="7" customFormat="1" ht="49.5" customHeight="1" x14ac:dyDescent="0.25">
      <c r="A171" s="53"/>
      <c r="B171" s="14" t="s">
        <v>20</v>
      </c>
      <c r="C171" s="41"/>
      <c r="D171" s="15">
        <f>D93+D90+D87+D84+D81+D78+D75+D72+D69+D25</f>
        <v>1090678700</v>
      </c>
      <c r="E171" s="15">
        <f>E93+E90+E87+E84+E81+E78+E75+E72+E69+E25</f>
        <v>1025623485.0899999</v>
      </c>
      <c r="F171" s="15">
        <f>F93+F90+F87+F84+F81+F78+F75+F72+F69+F25</f>
        <v>852711016.16999996</v>
      </c>
      <c r="G171" s="15">
        <f>G93+G90+G87+G84+G81+G78+G75+G72+G69+G25</f>
        <v>-172912468.91</v>
      </c>
      <c r="H171" s="16">
        <f t="shared" si="15"/>
        <v>-16.859254047290719</v>
      </c>
      <c r="I171" s="41"/>
      <c r="J171" s="41"/>
    </row>
    <row r="172" spans="1:10" s="7" customFormat="1" ht="31.5" x14ac:dyDescent="0.25">
      <c r="A172" s="54"/>
      <c r="B172" s="14" t="s">
        <v>19</v>
      </c>
      <c r="C172" s="42"/>
      <c r="D172" s="15">
        <f>D124+D114+D110+D32+D26+D105+D102+D97+D94+D91+D88+D85+D82+D79+D76+D73+D70</f>
        <v>198637299.25</v>
      </c>
      <c r="E172" s="15">
        <f>E124+E114+E110+E32+E26+E105+E102+E97+E94+E91+E88+E85+E82+E79+E76+E73+E70+E108</f>
        <v>195210259.69000003</v>
      </c>
      <c r="F172" s="15">
        <f>F124+F114+F110+F32+F26+F105+F102+F97+F94+F91+F88+F85+F82+F79+F76+F73+F70+F108</f>
        <v>151312560.76000002</v>
      </c>
      <c r="G172" s="15">
        <f>G124+G114+G110+G67+G32+G23</f>
        <v>-39309618.530000001</v>
      </c>
      <c r="H172" s="16">
        <f t="shared" si="15"/>
        <v>-22.487393336657064</v>
      </c>
      <c r="I172" s="42"/>
      <c r="J172" s="42"/>
    </row>
    <row r="173" spans="1:10" s="7" customFormat="1" x14ac:dyDescent="0.25">
      <c r="A173" s="52" t="s">
        <v>31</v>
      </c>
      <c r="B173" s="14" t="s">
        <v>17</v>
      </c>
      <c r="C173" s="40" t="s">
        <v>32</v>
      </c>
      <c r="D173" s="15">
        <f t="shared" ref="D173:F174" si="18">D60</f>
        <v>5345823.38</v>
      </c>
      <c r="E173" s="15">
        <f t="shared" si="18"/>
        <v>749040</v>
      </c>
      <c r="F173" s="15">
        <f t="shared" si="18"/>
        <v>725790</v>
      </c>
      <c r="G173" s="17">
        <f t="shared" si="17"/>
        <v>-23250</v>
      </c>
      <c r="H173" s="16">
        <f t="shared" si="15"/>
        <v>-3.1039730855495122</v>
      </c>
      <c r="I173" s="40" t="s">
        <v>32</v>
      </c>
      <c r="J173" s="40" t="s">
        <v>32</v>
      </c>
    </row>
    <row r="174" spans="1:10" s="7" customFormat="1" ht="31.5" x14ac:dyDescent="0.25">
      <c r="A174" s="54"/>
      <c r="B174" s="14" t="s">
        <v>19</v>
      </c>
      <c r="C174" s="42"/>
      <c r="D174" s="15">
        <f t="shared" si="18"/>
        <v>5345823.38</v>
      </c>
      <c r="E174" s="15">
        <f t="shared" si="18"/>
        <v>749040</v>
      </c>
      <c r="F174" s="15">
        <f t="shared" si="18"/>
        <v>725790</v>
      </c>
      <c r="G174" s="17">
        <f t="shared" si="17"/>
        <v>-23250</v>
      </c>
      <c r="H174" s="16">
        <f t="shared" si="15"/>
        <v>-3.1039730855495122</v>
      </c>
      <c r="I174" s="42"/>
      <c r="J174" s="42"/>
    </row>
    <row r="175" spans="1:10" x14ac:dyDescent="0.25">
      <c r="A175" s="99" t="s">
        <v>104</v>
      </c>
      <c r="B175" s="1" t="s">
        <v>17</v>
      </c>
      <c r="C175" s="59" t="s">
        <v>32</v>
      </c>
      <c r="D175" s="34">
        <f t="shared" ref="D175:F176" si="19">D98</f>
        <v>7277411.0899999999</v>
      </c>
      <c r="E175" s="34">
        <f t="shared" si="19"/>
        <v>7277411.0899999999</v>
      </c>
      <c r="F175" s="34">
        <f t="shared" si="19"/>
        <v>7277411.0899999999</v>
      </c>
      <c r="G175" s="17">
        <f>F175-E175</f>
        <v>0</v>
      </c>
      <c r="H175" s="16">
        <f>(F175/E175)*100-100</f>
        <v>0</v>
      </c>
      <c r="I175" s="20" t="s">
        <v>32</v>
      </c>
      <c r="J175" s="20" t="s">
        <v>32</v>
      </c>
    </row>
    <row r="176" spans="1:10" ht="31.5" x14ac:dyDescent="0.25">
      <c r="A176" s="99"/>
      <c r="B176" s="1" t="s">
        <v>19</v>
      </c>
      <c r="C176" s="59"/>
      <c r="D176" s="34">
        <f t="shared" si="19"/>
        <v>7277411.0899999999</v>
      </c>
      <c r="E176" s="34">
        <f t="shared" si="19"/>
        <v>7277411.0899999999</v>
      </c>
      <c r="F176" s="34">
        <f t="shared" si="19"/>
        <v>7277411.0899999999</v>
      </c>
      <c r="G176" s="17">
        <f>F176-E176</f>
        <v>0</v>
      </c>
      <c r="H176" s="16">
        <f>(F176/E176)*100-100</f>
        <v>0</v>
      </c>
      <c r="I176" s="20" t="s">
        <v>32</v>
      </c>
      <c r="J176" s="20" t="s">
        <v>32</v>
      </c>
    </row>
    <row r="177" spans="1:10" ht="79.5" customHeight="1" x14ac:dyDescent="0.25">
      <c r="A177" s="46" t="s">
        <v>147</v>
      </c>
      <c r="B177" s="47"/>
      <c r="C177" s="47"/>
      <c r="D177" s="47"/>
      <c r="E177" s="47"/>
      <c r="F177" s="47"/>
      <c r="G177" s="48"/>
      <c r="H177" s="36" t="s">
        <v>146</v>
      </c>
      <c r="I177" s="37">
        <f>(F162-F146)/(E162-E146)*100</f>
        <v>87.352068992473136</v>
      </c>
      <c r="J177" s="38" t="s">
        <v>148</v>
      </c>
    </row>
    <row r="178" spans="1:10" ht="29.25" customHeight="1" x14ac:dyDescent="0.25">
      <c r="E178" s="22"/>
      <c r="F178" s="22"/>
    </row>
    <row r="179" spans="1:10" x14ac:dyDescent="0.25">
      <c r="D179" s="22"/>
      <c r="E179" s="39"/>
      <c r="F179" s="39"/>
    </row>
    <row r="180" spans="1:10" x14ac:dyDescent="0.25">
      <c r="D180" s="22"/>
      <c r="E180" s="39"/>
    </row>
    <row r="181" spans="1:10" x14ac:dyDescent="0.25">
      <c r="D181" s="22"/>
    </row>
    <row r="182" spans="1:10" x14ac:dyDescent="0.25">
      <c r="D182" s="22"/>
    </row>
  </sheetData>
  <mergeCells count="243">
    <mergeCell ref="A175:A176"/>
    <mergeCell ref="C175:C176"/>
    <mergeCell ref="I68:I70"/>
    <mergeCell ref="J127:J129"/>
    <mergeCell ref="I127:I129"/>
    <mergeCell ref="A150:A151"/>
    <mergeCell ref="I150:I151"/>
    <mergeCell ref="J150:J151"/>
    <mergeCell ref="A98:A99"/>
    <mergeCell ref="A130:J130"/>
    <mergeCell ref="A145:J145"/>
    <mergeCell ref="I77:I79"/>
    <mergeCell ref="C77:C79"/>
    <mergeCell ref="C68:C70"/>
    <mergeCell ref="C74:C76"/>
    <mergeCell ref="I121:I122"/>
    <mergeCell ref="J68:J70"/>
    <mergeCell ref="C100:C102"/>
    <mergeCell ref="C95:C97"/>
    <mergeCell ref="I115:I116"/>
    <mergeCell ref="C113:C114"/>
    <mergeCell ref="I125:I126"/>
    <mergeCell ref="I123:I124"/>
    <mergeCell ref="A125:A126"/>
    <mergeCell ref="A2:J2"/>
    <mergeCell ref="A27:J27"/>
    <mergeCell ref="A8:J8"/>
    <mergeCell ref="A3:J3"/>
    <mergeCell ref="A109:A110"/>
    <mergeCell ref="A111:A112"/>
    <mergeCell ref="J98:J99"/>
    <mergeCell ref="A106:A108"/>
    <mergeCell ref="J106:J108"/>
    <mergeCell ref="A95:A97"/>
    <mergeCell ref="I95:I97"/>
    <mergeCell ref="J95:J97"/>
    <mergeCell ref="C98:C99"/>
    <mergeCell ref="C103:C105"/>
    <mergeCell ref="I71:I73"/>
    <mergeCell ref="I92:I94"/>
    <mergeCell ref="I100:I102"/>
    <mergeCell ref="J92:J94"/>
    <mergeCell ref="I98:I99"/>
    <mergeCell ref="J80:J82"/>
    <mergeCell ref="A92:A94"/>
    <mergeCell ref="I86:I88"/>
    <mergeCell ref="J86:J88"/>
    <mergeCell ref="A89:A91"/>
    <mergeCell ref="A83:A85"/>
    <mergeCell ref="I83:I85"/>
    <mergeCell ref="C83:C85"/>
    <mergeCell ref="C80:C82"/>
    <mergeCell ref="A113:A114"/>
    <mergeCell ref="A127:A129"/>
    <mergeCell ref="A121:A122"/>
    <mergeCell ref="C125:C126"/>
    <mergeCell ref="A115:A116"/>
    <mergeCell ref="C115:C116"/>
    <mergeCell ref="A117:A118"/>
    <mergeCell ref="I103:I105"/>
    <mergeCell ref="A119:A120"/>
    <mergeCell ref="C111:C112"/>
    <mergeCell ref="I119:I120"/>
    <mergeCell ref="A123:A124"/>
    <mergeCell ref="C121:C122"/>
    <mergeCell ref="C123:C124"/>
    <mergeCell ref="C117:C118"/>
    <mergeCell ref="I111:I112"/>
    <mergeCell ref="I113:I114"/>
    <mergeCell ref="C49:C51"/>
    <mergeCell ref="C52:C53"/>
    <mergeCell ref="C46:C48"/>
    <mergeCell ref="J54:J56"/>
    <mergeCell ref="C43:C45"/>
    <mergeCell ref="A52:A53"/>
    <mergeCell ref="A24:A26"/>
    <mergeCell ref="A31:A32"/>
    <mergeCell ref="A21:A23"/>
    <mergeCell ref="A28:A30"/>
    <mergeCell ref="A33:A34"/>
    <mergeCell ref="J37:J39"/>
    <mergeCell ref="I43:I45"/>
    <mergeCell ref="J43:J45"/>
    <mergeCell ref="C40:C42"/>
    <mergeCell ref="A43:A45"/>
    <mergeCell ref="A46:A48"/>
    <mergeCell ref="J40:J42"/>
    <mergeCell ref="J28:J30"/>
    <mergeCell ref="J52:J53"/>
    <mergeCell ref="I46:I48"/>
    <mergeCell ref="I57:I59"/>
    <mergeCell ref="J57:J59"/>
    <mergeCell ref="I49:I51"/>
    <mergeCell ref="I52:I53"/>
    <mergeCell ref="J46:J48"/>
    <mergeCell ref="J49:J51"/>
    <mergeCell ref="I54:I56"/>
    <mergeCell ref="I173:I174"/>
    <mergeCell ref="J173:J174"/>
    <mergeCell ref="J170:J172"/>
    <mergeCell ref="A170:A172"/>
    <mergeCell ref="A173:A174"/>
    <mergeCell ref="C173:C174"/>
    <mergeCell ref="C170:C172"/>
    <mergeCell ref="I170:I172"/>
    <mergeCell ref="J158:J161"/>
    <mergeCell ref="I162:I165"/>
    <mergeCell ref="J162:J165"/>
    <mergeCell ref="I166:I169"/>
    <mergeCell ref="J166:J169"/>
    <mergeCell ref="A166:A169"/>
    <mergeCell ref="I154:I157"/>
    <mergeCell ref="J154:J157"/>
    <mergeCell ref="I158:I161"/>
    <mergeCell ref="J146:J149"/>
    <mergeCell ref="J137:J140"/>
    <mergeCell ref="I146:I149"/>
    <mergeCell ref="J83:J85"/>
    <mergeCell ref="J117:J118"/>
    <mergeCell ref="J103:J105"/>
    <mergeCell ref="J123:J124"/>
    <mergeCell ref="I109:I110"/>
    <mergeCell ref="J125:J126"/>
    <mergeCell ref="I141:I144"/>
    <mergeCell ref="J141:J144"/>
    <mergeCell ref="I89:I91"/>
    <mergeCell ref="J89:J91"/>
    <mergeCell ref="I152:I153"/>
    <mergeCell ref="J152:J153"/>
    <mergeCell ref="I117:I118"/>
    <mergeCell ref="J100:J102"/>
    <mergeCell ref="J115:J116"/>
    <mergeCell ref="J121:J122"/>
    <mergeCell ref="J119:J120"/>
    <mergeCell ref="J113:J114"/>
    <mergeCell ref="I60:I61"/>
    <mergeCell ref="I62:I64"/>
    <mergeCell ref="J62:J64"/>
    <mergeCell ref="I137:I140"/>
    <mergeCell ref="J135:J136"/>
    <mergeCell ref="I80:I82"/>
    <mergeCell ref="J77:J79"/>
    <mergeCell ref="J60:J61"/>
    <mergeCell ref="I135:I136"/>
    <mergeCell ref="J71:J73"/>
    <mergeCell ref="J131:J134"/>
    <mergeCell ref="I65:I67"/>
    <mergeCell ref="J74:J76"/>
    <mergeCell ref="J65:J67"/>
    <mergeCell ref="I131:I134"/>
    <mergeCell ref="I74:I76"/>
    <mergeCell ref="J109:J110"/>
    <mergeCell ref="J111:J112"/>
    <mergeCell ref="J4:J6"/>
    <mergeCell ref="C4:C6"/>
    <mergeCell ref="J12:J14"/>
    <mergeCell ref="D4:H4"/>
    <mergeCell ref="D5:D6"/>
    <mergeCell ref="E5:E6"/>
    <mergeCell ref="F5:F6"/>
    <mergeCell ref="J15:J17"/>
    <mergeCell ref="I9:I11"/>
    <mergeCell ref="J9:J11"/>
    <mergeCell ref="I12:I14"/>
    <mergeCell ref="C15:C17"/>
    <mergeCell ref="J35:J36"/>
    <mergeCell ref="J24:J26"/>
    <mergeCell ref="I28:I30"/>
    <mergeCell ref="I33:I34"/>
    <mergeCell ref="J33:J34"/>
    <mergeCell ref="I35:I36"/>
    <mergeCell ref="I24:I26"/>
    <mergeCell ref="C12:C14"/>
    <mergeCell ref="C9:C11"/>
    <mergeCell ref="J18:J20"/>
    <mergeCell ref="C18:C20"/>
    <mergeCell ref="C21:C23"/>
    <mergeCell ref="J21:J23"/>
    <mergeCell ref="A4:A6"/>
    <mergeCell ref="B4:B6"/>
    <mergeCell ref="A9:A11"/>
    <mergeCell ref="A12:A14"/>
    <mergeCell ref="A15:A17"/>
    <mergeCell ref="I40:I42"/>
    <mergeCell ref="A35:A36"/>
    <mergeCell ref="A37:A39"/>
    <mergeCell ref="A40:A42"/>
    <mergeCell ref="I15:I17"/>
    <mergeCell ref="I18:I20"/>
    <mergeCell ref="I21:I23"/>
    <mergeCell ref="I37:I39"/>
    <mergeCell ref="C37:C39"/>
    <mergeCell ref="G5:H5"/>
    <mergeCell ref="I4:I6"/>
    <mergeCell ref="A18:A20"/>
    <mergeCell ref="A162:A165"/>
    <mergeCell ref="A146:A149"/>
    <mergeCell ref="A154:A157"/>
    <mergeCell ref="A135:A136"/>
    <mergeCell ref="A103:A105"/>
    <mergeCell ref="A54:A56"/>
    <mergeCell ref="A158:A161"/>
    <mergeCell ref="A141:A144"/>
    <mergeCell ref="C65:C67"/>
    <mergeCell ref="A131:A134"/>
    <mergeCell ref="A137:A140"/>
    <mergeCell ref="A68:A70"/>
    <mergeCell ref="C141:C144"/>
    <mergeCell ref="C62:C64"/>
    <mergeCell ref="C92:C94"/>
    <mergeCell ref="C86:C88"/>
    <mergeCell ref="A86:A88"/>
    <mergeCell ref="A152:A153"/>
    <mergeCell ref="A71:A73"/>
    <mergeCell ref="C71:C73"/>
    <mergeCell ref="A100:A102"/>
    <mergeCell ref="A80:A82"/>
    <mergeCell ref="A74:A76"/>
    <mergeCell ref="A77:A79"/>
    <mergeCell ref="C135:C136"/>
    <mergeCell ref="C131:C134"/>
    <mergeCell ref="C60:C61"/>
    <mergeCell ref="C119:C120"/>
    <mergeCell ref="C109:C110"/>
    <mergeCell ref="A177:G177"/>
    <mergeCell ref="C24:C26"/>
    <mergeCell ref="C28:C30"/>
    <mergeCell ref="C31:C32"/>
    <mergeCell ref="C33:C34"/>
    <mergeCell ref="C89:C91"/>
    <mergeCell ref="C54:C56"/>
    <mergeCell ref="C57:C59"/>
    <mergeCell ref="C35:C36"/>
    <mergeCell ref="A62:A64"/>
    <mergeCell ref="A65:A67"/>
    <mergeCell ref="A57:A59"/>
    <mergeCell ref="A49:A51"/>
    <mergeCell ref="A60:A61"/>
    <mergeCell ref="C166:C169"/>
    <mergeCell ref="C162:C165"/>
    <mergeCell ref="C158:C161"/>
    <mergeCell ref="C146:C149"/>
    <mergeCell ref="C154:C157"/>
  </mergeCells>
  <pageMargins left="0.7" right="0.7" top="0.75" bottom="0.75" header="0.3" footer="0.3"/>
  <pageSetup paperSize="8" scale="58" fitToHeight="0" orientation="landscape" r:id="rId1"/>
  <ignoredErrors>
    <ignoredError sqref="G159 D110:E110 D124:F12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раздел 1</vt:lpstr>
      <vt:lpstr>'2024 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2025-05-05T05:39:51Z</dcterms:modified>
</cp:coreProperties>
</file>